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wmf" ContentType="image/x-wmf"/>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1595" windowHeight="5385" firstSheet="13" activeTab="21"/>
  </bookViews>
  <sheets>
    <sheet name="MENU" sheetId="37" r:id="rId1"/>
    <sheet name="PAGE1" sheetId="1" r:id="rId2"/>
    <sheet name="PAGE2" sheetId="2" r:id="rId3"/>
    <sheet name="PAGE3" sheetId="3" r:id="rId4"/>
    <sheet name="PAGE4" sheetId="4" r:id="rId5"/>
    <sheet name="PAGE5" sheetId="5" r:id="rId6"/>
    <sheet name="PAGE6" sheetId="33" r:id="rId7"/>
    <sheet name="PAGE7" sheetId="6" r:id="rId8"/>
    <sheet name="PAGE8" sheetId="7" r:id="rId9"/>
    <sheet name="PAGE9" sheetId="24" r:id="rId10"/>
    <sheet name="PAGE10" sheetId="8" r:id="rId11"/>
    <sheet name="PAGE11" sheetId="25" r:id="rId12"/>
    <sheet name="PAGE12" sheetId="26" r:id="rId13"/>
    <sheet name="PAGE13" sheetId="27" r:id="rId14"/>
    <sheet name="PAGE14" sheetId="28" r:id="rId15"/>
    <sheet name="PAGE15" sheetId="29" r:id="rId16"/>
    <sheet name="PAGE16" sheetId="30" r:id="rId17"/>
    <sheet name="PAGE17" sheetId="31" r:id="rId18"/>
    <sheet name="PAGE18" sheetId="32" r:id="rId19"/>
    <sheet name="PAGE19" sheetId="34" r:id="rId20"/>
    <sheet name="PAGE20" sheetId="35" r:id="rId21"/>
    <sheet name="PAGE21" sheetId="36" r:id="rId22"/>
    <sheet name="Feuil1" sheetId="38" r:id="rId23"/>
    <sheet name="Feuil2" sheetId="39" r:id="rId24"/>
  </sheets>
  <definedNames>
    <definedName name="_xlnm.Print_Area" localSheetId="0">MENU!$A$1:$Y$31</definedName>
    <definedName name="_xlnm.Print_Area" localSheetId="1">PAGE1!$A$1:$Y$44</definedName>
    <definedName name="_xlnm.Print_Area" localSheetId="10">PAGE10!$A$1:$AH$53</definedName>
    <definedName name="_xlnm.Print_Area" localSheetId="11">PAGE11!$A$1:$AH$65</definedName>
    <definedName name="_xlnm.Print_Area" localSheetId="12">PAGE12!$A$1:$AH$54</definedName>
    <definedName name="_xlnm.Print_Area" localSheetId="13">PAGE13!$A$1:$AH$57</definedName>
    <definedName name="_xlnm.Print_Area" localSheetId="14">PAGE14!$A$1:$AH$60</definedName>
    <definedName name="_xlnm.Print_Area" localSheetId="15">PAGE15!$A$1:$AH$57</definedName>
    <definedName name="_xlnm.Print_Area" localSheetId="16">PAGE16!$A$1:$AH$59</definedName>
    <definedName name="_xlnm.Print_Area" localSheetId="17">PAGE17!$A$1:$AH$68</definedName>
    <definedName name="_xlnm.Print_Area" localSheetId="18">PAGE18!$A$1:$AH$60</definedName>
    <definedName name="_xlnm.Print_Area" localSheetId="19">PAGE19!$A$1:$Y$41</definedName>
    <definedName name="_xlnm.Print_Area" localSheetId="2">PAGE2!$A$1:$Y$48</definedName>
    <definedName name="_xlnm.Print_Area" localSheetId="20">PAGE20!$A$1:$Y$42</definedName>
    <definedName name="_xlnm.Print_Area" localSheetId="21">PAGE21!$A$1:$Y$54</definedName>
    <definedName name="_xlnm.Print_Area" localSheetId="3">PAGE3!$A$1:$AB$36</definedName>
    <definedName name="_xlnm.Print_Area" localSheetId="4">PAGE4!$A$1:$Y$88</definedName>
    <definedName name="_xlnm.Print_Area" localSheetId="5">PAGE5!$A$1:$Y$37</definedName>
    <definedName name="_xlnm.Print_Area" localSheetId="6">PAGE6!$A$1:$AB$39</definedName>
    <definedName name="_xlnm.Print_Area" localSheetId="7">PAGE7!$A$1:$AB$49</definedName>
    <definedName name="_xlnm.Print_Area" localSheetId="8">PAGE8!$A$1:$AH$54</definedName>
    <definedName name="_xlnm.Print_Area" localSheetId="9">PAGE9!$A$1:$AH$49</definedName>
  </definedNames>
  <calcPr calcId="124519"/>
  <customWorkbookViews>
    <customWorkbookView name="Windows XP - Affichage personnalisé" guid="{CE9604CD-DF81-4F09-BF76-CAD3B120A42A}" mergeInterval="0" personalView="1" maximized="1" windowWidth="796" windowHeight="350" activeSheetId="1"/>
  </customWorkbookViews>
</workbook>
</file>

<file path=xl/calcChain.xml><?xml version="1.0" encoding="utf-8"?>
<calcChain xmlns="http://schemas.openxmlformats.org/spreadsheetml/2006/main">
  <c r="Y27" i="30"/>
  <c r="Q10" i="5"/>
  <c r="T22" i="4"/>
  <c r="V22"/>
  <c r="A9" i="34"/>
  <c r="N18" i="5" l="1"/>
  <c r="R85" i="4"/>
  <c r="J85"/>
  <c r="T37"/>
  <c r="V37"/>
  <c r="X37" s="1"/>
  <c r="R37"/>
  <c r="L37"/>
  <c r="N37"/>
  <c r="J37"/>
  <c r="T85"/>
  <c r="V85"/>
  <c r="R22"/>
  <c r="L22"/>
  <c r="L85" s="1"/>
  <c r="P85" s="1"/>
  <c r="N22"/>
  <c r="N85" s="1"/>
  <c r="J22"/>
  <c r="R3" i="33"/>
  <c r="Y6" i="8"/>
  <c r="Y14" s="1"/>
  <c r="A11" i="34" s="1"/>
  <c r="T14" i="8"/>
  <c r="Y21"/>
  <c r="Y44" s="1"/>
  <c r="A12" i="34" s="1"/>
  <c r="Y24" i="8"/>
  <c r="T44"/>
  <c r="Y47"/>
  <c r="Y5" i="25"/>
  <c r="Y15"/>
  <c r="T20"/>
  <c r="T22" s="1"/>
  <c r="T8" i="32" s="1"/>
  <c r="Y28" i="25"/>
  <c r="T32"/>
  <c r="Y32"/>
  <c r="T34"/>
  <c r="Y34"/>
  <c r="T48"/>
  <c r="Y48"/>
  <c r="T58"/>
  <c r="Y58"/>
  <c r="T60"/>
  <c r="Y60"/>
  <c r="Y10" i="27"/>
  <c r="T20" i="28"/>
  <c r="T8" i="26" s="1"/>
  <c r="Y20" i="28"/>
  <c r="Y8" i="26" s="1"/>
  <c r="Y23" i="28"/>
  <c r="Y26"/>
  <c r="T30"/>
  <c r="T10" i="26" s="1"/>
  <c r="Y30" i="28"/>
  <c r="Y10" i="26" s="1"/>
  <c r="T37" i="28"/>
  <c r="Y37"/>
  <c r="T39"/>
  <c r="T20" i="32" s="1"/>
  <c r="Y39" i="28"/>
  <c r="Y20" i="32" s="1"/>
  <c r="Y44" i="28"/>
  <c r="T50"/>
  <c r="Y50"/>
  <c r="A28" i="34" s="1"/>
  <c r="Y53" i="28"/>
  <c r="Y5" i="29"/>
  <c r="T10"/>
  <c r="Y13"/>
  <c r="Y20"/>
  <c r="T25"/>
  <c r="Y28"/>
  <c r="Y33"/>
  <c r="Y37"/>
  <c r="Y44"/>
  <c r="Y49"/>
  <c r="T54"/>
  <c r="Y7" i="30"/>
  <c r="Y13" s="1"/>
  <c r="Y26" i="26" s="1"/>
  <c r="A32" i="34" s="1"/>
  <c r="T13" i="30"/>
  <c r="Y17"/>
  <c r="Y23" s="1"/>
  <c r="Y28" i="26" s="1"/>
  <c r="A33" i="34" s="1"/>
  <c r="T23" i="30"/>
  <c r="Y33"/>
  <c r="T43"/>
  <c r="Y49"/>
  <c r="T56"/>
  <c r="Y56"/>
  <c r="Y32" i="26" s="1"/>
  <c r="A35" i="34" s="1"/>
  <c r="T9" i="31"/>
  <c r="Y9"/>
  <c r="Y34" i="26" s="1"/>
  <c r="A36" i="34" s="1"/>
  <c r="Y19" i="31"/>
  <c r="T23"/>
  <c r="T40" i="26" s="1"/>
  <c r="T42" s="1"/>
  <c r="Y23" i="31"/>
  <c r="Y40" i="26" s="1"/>
  <c r="Y42" s="1"/>
  <c r="T26" i="31"/>
  <c r="Y26"/>
  <c r="T46"/>
  <c r="T46" i="26" s="1"/>
  <c r="Y46" i="31"/>
  <c r="Y46" i="26" s="1"/>
  <c r="T60" i="31"/>
  <c r="T48" i="26" s="1"/>
  <c r="Y60" i="31"/>
  <c r="Y48" i="26" s="1"/>
  <c r="T63" i="31"/>
  <c r="Y63"/>
  <c r="T10" i="32"/>
  <c r="Y10"/>
  <c r="T12"/>
  <c r="Y12"/>
  <c r="T24"/>
  <c r="Y24"/>
  <c r="T26"/>
  <c r="Y26"/>
  <c r="V8" i="2"/>
  <c r="V10"/>
  <c r="Y7" i="3"/>
  <c r="Y8"/>
  <c r="Y9"/>
  <c r="Y10"/>
  <c r="E11"/>
  <c r="G11"/>
  <c r="I11"/>
  <c r="K11"/>
  <c r="M11"/>
  <c r="O11"/>
  <c r="Q11"/>
  <c r="S11"/>
  <c r="U11"/>
  <c r="W11"/>
  <c r="Y11"/>
  <c r="K16"/>
  <c r="S16"/>
  <c r="K17"/>
  <c r="S17"/>
  <c r="U17"/>
  <c r="K18"/>
  <c r="S18"/>
  <c r="K19"/>
  <c r="S19"/>
  <c r="U19"/>
  <c r="E20"/>
  <c r="G20"/>
  <c r="I20"/>
  <c r="M20"/>
  <c r="O20"/>
  <c r="Q20"/>
  <c r="S20"/>
  <c r="K25"/>
  <c r="U25"/>
  <c r="W25" s="1"/>
  <c r="K26"/>
  <c r="U26"/>
  <c r="W26" s="1"/>
  <c r="K27"/>
  <c r="U27"/>
  <c r="W27"/>
  <c r="K28"/>
  <c r="U28"/>
  <c r="W28" s="1"/>
  <c r="E29"/>
  <c r="G29"/>
  <c r="I29"/>
  <c r="K29"/>
  <c r="M29"/>
  <c r="O29"/>
  <c r="Q29"/>
  <c r="S29"/>
  <c r="W33"/>
  <c r="W34"/>
  <c r="W35"/>
  <c r="P7" i="4"/>
  <c r="X7"/>
  <c r="P10"/>
  <c r="X10"/>
  <c r="P13"/>
  <c r="X13"/>
  <c r="P16"/>
  <c r="X16"/>
  <c r="P19"/>
  <c r="X19"/>
  <c r="P22"/>
  <c r="X22"/>
  <c r="P25"/>
  <c r="X25"/>
  <c r="P28"/>
  <c r="X28"/>
  <c r="P31"/>
  <c r="X31"/>
  <c r="P34"/>
  <c r="X34"/>
  <c r="P37"/>
  <c r="P40"/>
  <c r="X40"/>
  <c r="P43"/>
  <c r="X43"/>
  <c r="P46"/>
  <c r="X46"/>
  <c r="P49"/>
  <c r="X49"/>
  <c r="P52"/>
  <c r="X52"/>
  <c r="P55"/>
  <c r="X55"/>
  <c r="P58"/>
  <c r="X58"/>
  <c r="P61"/>
  <c r="X61"/>
  <c r="P64"/>
  <c r="X64"/>
  <c r="P67"/>
  <c r="X67"/>
  <c r="P70"/>
  <c r="X70"/>
  <c r="P73"/>
  <c r="X73"/>
  <c r="P76"/>
  <c r="X76"/>
  <c r="P79"/>
  <c r="X79"/>
  <c r="P82"/>
  <c r="X82"/>
  <c r="P88"/>
  <c r="X88"/>
  <c r="Q8" i="5"/>
  <c r="T8" s="1"/>
  <c r="Q9"/>
  <c r="T9" s="1"/>
  <c r="T10"/>
  <c r="F11"/>
  <c r="K11"/>
  <c r="N11"/>
  <c r="V15"/>
  <c r="V16"/>
  <c r="N37"/>
  <c r="Q37"/>
  <c r="T37"/>
  <c r="W37"/>
  <c r="AA10" i="33"/>
  <c r="Z11"/>
  <c r="AA11"/>
  <c r="AA12"/>
  <c r="AA13"/>
  <c r="AA14"/>
  <c r="AA15"/>
  <c r="AA16"/>
  <c r="AA17"/>
  <c r="AA18"/>
  <c r="AA19"/>
  <c r="AA20"/>
  <c r="AA21"/>
  <c r="AA22"/>
  <c r="AA23"/>
  <c r="AA24"/>
  <c r="AA25"/>
  <c r="I26"/>
  <c r="K26"/>
  <c r="M26"/>
  <c r="O26"/>
  <c r="Q26"/>
  <c r="S26"/>
  <c r="U26"/>
  <c r="W26"/>
  <c r="Y26"/>
  <c r="AA26"/>
  <c r="Z35"/>
  <c r="Z36"/>
  <c r="Z37"/>
  <c r="Z38"/>
  <c r="K39"/>
  <c r="K6" i="6" s="1"/>
  <c r="N39" i="33"/>
  <c r="Q39"/>
  <c r="Q6" i="6" s="1"/>
  <c r="Q49" s="1"/>
  <c r="T39" i="33"/>
  <c r="T6" i="6" s="1"/>
  <c r="T49" s="1"/>
  <c r="W39" i="33"/>
  <c r="N6" i="6"/>
  <c r="N49" s="1"/>
  <c r="W6"/>
  <c r="W49" s="1"/>
  <c r="Z7"/>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T31" i="7"/>
  <c r="T36"/>
  <c r="Y36"/>
  <c r="T39"/>
  <c r="Y39"/>
  <c r="T44"/>
  <c r="Y44"/>
  <c r="T47"/>
  <c r="Y47"/>
  <c r="T50"/>
  <c r="Y50"/>
  <c r="Y9" i="24"/>
  <c r="T25"/>
  <c r="T8" i="7" s="1"/>
  <c r="Y25" i="24"/>
  <c r="Y8" i="7" s="1"/>
  <c r="Y28" i="24"/>
  <c r="Y31"/>
  <c r="Y35" s="1"/>
  <c r="Y11" i="7" s="1"/>
  <c r="T35" i="24"/>
  <c r="T11" i="7" s="1"/>
  <c r="T42" i="24"/>
  <c r="Y42"/>
  <c r="T16" i="8" l="1"/>
  <c r="T63" i="25" s="1"/>
  <c r="Y20"/>
  <c r="A13" i="34" s="1"/>
  <c r="T11" i="31"/>
  <c r="T22" i="32" s="1"/>
  <c r="T29" s="1"/>
  <c r="Y28" i="7"/>
  <c r="U29" i="3"/>
  <c r="W29" s="1"/>
  <c r="Y16" i="8"/>
  <c r="Y6" i="32" s="1"/>
  <c r="A10" i="34"/>
  <c r="X85" i="4"/>
  <c r="Y43" i="30"/>
  <c r="Y30" i="26" s="1"/>
  <c r="A34" i="34" s="1"/>
  <c r="Y54" i="29"/>
  <c r="Y24" i="26" s="1"/>
  <c r="A31" i="34" s="1"/>
  <c r="Y25" i="29"/>
  <c r="Y22" i="26" s="1"/>
  <c r="A30" i="34" s="1"/>
  <c r="Y10" i="29"/>
  <c r="Y20" i="26" s="1"/>
  <c r="A29" i="34" s="1"/>
  <c r="J18" i="5"/>
  <c r="V18" s="1"/>
  <c r="Z39" i="33"/>
  <c r="Z6" i="6"/>
  <c r="Z49" s="1"/>
  <c r="K49"/>
  <c r="W9" i="5"/>
  <c r="Q11"/>
  <c r="W10"/>
  <c r="W8"/>
  <c r="U18" i="3"/>
  <c r="U20" s="1"/>
  <c r="K20"/>
  <c r="U16"/>
  <c r="Y31" i="7"/>
  <c r="Y22" i="25"/>
  <c r="T50" i="26"/>
  <c r="T36"/>
  <c r="Y14"/>
  <c r="T11" i="5"/>
  <c r="Y50" i="26"/>
  <c r="T14"/>
  <c r="T20" i="7"/>
  <c r="T53" s="1"/>
  <c r="Y20"/>
  <c r="T6" i="32" l="1"/>
  <c r="T15" s="1"/>
  <c r="T66" i="31"/>
  <c r="A15" i="34"/>
  <c r="A27"/>
  <c r="A38" s="1"/>
  <c r="Y36" i="26"/>
  <c r="Y53" s="1"/>
  <c r="Y11" i="31"/>
  <c r="Y22" i="32" s="1"/>
  <c r="Y29" s="1"/>
  <c r="Y53" i="7"/>
  <c r="W11" i="5"/>
  <c r="Y63" i="25"/>
  <c r="Y8" i="32"/>
  <c r="Y15" s="1"/>
  <c r="T53" i="26"/>
  <c r="Y66" i="31" l="1"/>
</calcChain>
</file>

<file path=xl/sharedStrings.xml><?xml version="1.0" encoding="utf-8"?>
<sst xmlns="http://schemas.openxmlformats.org/spreadsheetml/2006/main" count="1152" uniqueCount="734">
  <si>
    <t>b) Bonif. ALN/OCFLN……………………………………..</t>
  </si>
  <si>
    <t>c) Indem. D'Exp. Prof.……………………………………..</t>
  </si>
  <si>
    <t>d) Indem. 10% "Enseignants"……………………………………..</t>
  </si>
  <si>
    <t>e) Indem. Diff. De Revenus……………………………………..</t>
  </si>
  <si>
    <t>(I.T.E)……………………………………..……………………………………..</t>
  </si>
  <si>
    <t>b) Indem. 10% "Enseignants"……………………………………..</t>
  </si>
  <si>
    <t>c) Présalaires………………………………………………..</t>
  </si>
  <si>
    <t>……………………………………..……………………………………..</t>
  </si>
  <si>
    <t>a) Indemnités de Travail Posté……………………………………..</t>
  </si>
  <si>
    <t>b) Indemnité de Service Permanent……………………….</t>
  </si>
  <si>
    <t>c) Indemnité de Zone Géographique…………………..</t>
  </si>
  <si>
    <t>d) Indemnité d'ancienneté (Pers. Etranger)………………………..</t>
  </si>
  <si>
    <t>e) Indemnité de Logement (Pers. Etranger)……………………………..</t>
  </si>
  <si>
    <t>f) Heures Supplém. Et de Suppléances………………………….</t>
  </si>
  <si>
    <t>h) Indemnité de jurys d'Examens et corrections (I.T.E)……………………………</t>
  </si>
  <si>
    <t>…………………………………….……………………………………..</t>
  </si>
  <si>
    <t>i) Indemnité d'Application (I.T.E)……………………………</t>
  </si>
  <si>
    <t>b) Indemnité de Service Permanent………………………………</t>
  </si>
  <si>
    <t>c) Indemnité de Zone Géographique……………………………</t>
  </si>
  <si>
    <t>d) Heures Supplém. Et de Suppléances……………………………..</t>
  </si>
  <si>
    <t>e) Indemnité de Rendement……………………………………..</t>
  </si>
  <si>
    <t>1 - Salaires de Base……………………………………..</t>
  </si>
  <si>
    <t>2 - Bonification ALN/OCFLN……………………………………..</t>
  </si>
  <si>
    <t>3 - Indemnité d'Expérience Professionnelle……………………….</t>
  </si>
  <si>
    <t>4 - Indemnité Différencielle de Revenus…………………………….</t>
  </si>
  <si>
    <t>33-21 :Prestations Familiales……………………………………..</t>
  </si>
  <si>
    <t>1 - Part Patronale 15% sur salaires soumis……………………….</t>
  </si>
  <si>
    <t>2 - Cotisation Accidents du Travail Elèves…………………………..</t>
  </si>
  <si>
    <t>3 - Enseignement Technique (1% du SMIG)…………………………..</t>
  </si>
  <si>
    <t>37-23 :Versement Forfaitaire 6%……………………………………..</t>
  </si>
  <si>
    <t>- Article 121 - Bourses Nationales Ordinaires……………………………………..</t>
  </si>
  <si>
    <t>1 - Bourses d'Internat et de Demi-Penstion…………………………..</t>
  </si>
  <si>
    <t>2 - Bourses d'Entretien et BER Familiales………………………….</t>
  </si>
  <si>
    <t>- Article 122 - Autres Bourses Nationales……………………………………..………</t>
  </si>
  <si>
    <t>1 - Bourses de Trousseaux……………………………………..</t>
  </si>
  <si>
    <t>2 - Bourses de 1er Equipement (Ens. Technique)…………………..</t>
  </si>
  <si>
    <t>- Article 131 - Formation en Cours d'Emploi……………………………………..</t>
  </si>
  <si>
    <t>- Article 132 - Grosses Réparations (I.T.E)……………………………………..</t>
  </si>
  <si>
    <t>- Article 211 - Alimentation…………………………………………………………………………………..</t>
  </si>
  <si>
    <t>2 - Stagiaires en Formation (1)……………………………………..</t>
  </si>
  <si>
    <t>3 - Autres Comensaux (1)……………………………………..</t>
  </si>
  <si>
    <t>1 - Linge de Maison…………………………………………………………..……</t>
  </si>
  <si>
    <t>2 - Vêtements de Travail…………………………………………..……………..</t>
  </si>
  <si>
    <t>3 - Mercerie……………………………………………………..……………………..</t>
  </si>
  <si>
    <t>4 - Blanchissage………………………………………..………………………………</t>
  </si>
  <si>
    <t>- Article 221 - Lingerie……………………………………..………………………</t>
  </si>
  <si>
    <t>- Article 222 - Infirmerie……………………………………..………………………</t>
  </si>
  <si>
    <t>1 - Produits Pharmaceutiques……………………………………..</t>
  </si>
  <si>
    <t>2 - Petit matériel d'infirmerie……………………………………..</t>
  </si>
  <si>
    <t>3 - Linge féminin……………………………………..</t>
  </si>
  <si>
    <t>- Article 231 - Energie - Eau……………………………………..……………</t>
  </si>
  <si>
    <t>2 - Electricité……………………………………..……………</t>
  </si>
  <si>
    <t>1 - Gaz……………………………………..……………………..</t>
  </si>
  <si>
    <t>3 - Force motrice……………………………………..……………………</t>
  </si>
  <si>
    <t>4 - Autres Combustibles……………………………………..……………</t>
  </si>
  <si>
    <t>5 - Eau……………………………………..…………………………</t>
  </si>
  <si>
    <t>- Article 232 - Frais des P&amp;T……………………………………..…………………</t>
  </si>
  <si>
    <t>1 - Téléphone……………………………………..</t>
  </si>
  <si>
    <t>- Article 241 - Dépenses d'Enseignement Général……………………………………..</t>
  </si>
  <si>
    <t>1 - Petit Matériel d'expérimentation……………………………………..</t>
  </si>
  <si>
    <t>2 - Produits d'expérimentation……………………………………..</t>
  </si>
  <si>
    <t>3 - Fonctionnent du Matériel Audio-Visuel…………………………</t>
  </si>
  <si>
    <t>- Article 242 - Duplication &amp; salles de classe……………………………………..</t>
  </si>
  <si>
    <t>1 - Duplication……………………………………………………….</t>
  </si>
  <si>
    <t>2 - Craie &amp; Brosses………………………………………………………..</t>
  </si>
  <si>
    <t>1 - Matières d'Œuvre………………………………………………..</t>
  </si>
  <si>
    <t>2 - Outillage &amp; réparations………………………………………………..</t>
  </si>
  <si>
    <t>3 - Bureaux d'études (Ens.Technique)………………………………</t>
  </si>
  <si>
    <t>Agricole (Ens. Agricole)……………………………………..</t>
  </si>
  <si>
    <t>- Article 244 - Bibliothèques……………………………………..……………………</t>
  </si>
  <si>
    <t>1 - Ouvrages &amp; Mannuels……………………………………..</t>
  </si>
  <si>
    <t>2 - Documentation &amp; Publications……………………………………..</t>
  </si>
  <si>
    <t>1 - Animation Culturelle……………………………………..</t>
  </si>
  <si>
    <t>2 - Animation Sportive……………………………………..</t>
  </si>
  <si>
    <t>3 - Sorties Pédagogiques……………………………………..</t>
  </si>
  <si>
    <t>- Article 245 - Animation Culturelle et Sportive……………………………………..</t>
  </si>
  <si>
    <t>1 - Papètrie……………………………………………………</t>
  </si>
  <si>
    <t>2 - Impression, Imprimés &amp; Registres………………………….</t>
  </si>
  <si>
    <t>3 - Autres fournitures de Bureaux……………………………………..</t>
  </si>
  <si>
    <t>1 - Frais de mission et de déplacement………………………….</t>
  </si>
  <si>
    <t>2 - Frais de Transport……………………………………..</t>
  </si>
  <si>
    <t>3 - Frais de Réception……………………………………..</t>
  </si>
  <si>
    <t>4 - Frais de Justice……………………………………..</t>
  </si>
  <si>
    <t>- Article 251 - Fournitures……………………………………..……………………………..</t>
  </si>
  <si>
    <t>- Article 261 - Remboursement de Frais…………………………………………………………..</t>
  </si>
  <si>
    <t>- Article 271 - Entretien &amp; Réparations des biens meubles &amp; inneubles…………………………………..</t>
  </si>
  <si>
    <t>1 - Produits d'Entretien ménager……………………………………..</t>
  </si>
  <si>
    <t>2 - Petit matériel d'entretien……………………………………..</t>
  </si>
  <si>
    <t>3 - Entretien &amp; réparations……………………………………..</t>
  </si>
  <si>
    <t>4 - Contrat d'entretien, Informatique……………………………………..</t>
  </si>
  <si>
    <t>- Article 272 - Acquisitions &amp; Renouvellement……………………………………..</t>
  </si>
  <si>
    <t>1 - Matériels et mobilier de bureau……………………………………..</t>
  </si>
  <si>
    <t>2 - Matériels et mobilier Scolaire……………………………………..</t>
  </si>
  <si>
    <t>3 - Matériels et mobilier d'Internat……………………………………..</t>
  </si>
  <si>
    <t>4 - Petit matériel de cuisine et des réfectoires……………………………………..</t>
  </si>
  <si>
    <t>5 - Matériels et Mobilier de laboratoire……………………………………..</t>
  </si>
  <si>
    <t>6 - Matériels et mobilier d'Enseignement technique……………………………………..</t>
  </si>
  <si>
    <t>7 - Matériels d'atelier de Factotum et des jardins……………………………………..</t>
  </si>
  <si>
    <t>8 - Matériels et Mobilier d'Enseignement technologique……………………………………..</t>
  </si>
  <si>
    <t>- Article 281 - Acquisitions &amp; Renouvellement…………………………………………………..</t>
  </si>
  <si>
    <t>- Article 282 - Fonctionnement du parc automobile…………………………………………………</t>
  </si>
  <si>
    <t>1 - Carburants &amp; Lubrifiants……………………………………..</t>
  </si>
  <si>
    <t>2 - Entretien du ou des véhicules……………………………………..</t>
  </si>
  <si>
    <t>3 - Pneumatiques……………………………………..</t>
  </si>
  <si>
    <t>4 - Assurance Automobile……………………………………..</t>
  </si>
  <si>
    <t>5 - Frais d'Immatriculation……………………………………..</t>
  </si>
  <si>
    <t>- Article 291 - Distribution des prix……………………………………..……………………………………..</t>
  </si>
  <si>
    <t>- Article 311 - Grosses réparations……………………………………..……………………………………..</t>
  </si>
  <si>
    <t>- Article 312 - Bourses de Wilaya……………………………………..……………………………………..</t>
  </si>
  <si>
    <t>1 - Bourses d'Internat et Demi-Pension……………………………………..</t>
  </si>
  <si>
    <t>2 - Autres bourses de Wilaya……………………………………..</t>
  </si>
  <si>
    <t>- Article 411 - Manuels Scolaires……………………………………..………………………</t>
  </si>
  <si>
    <t>- Article 412 - Prêts et remboursement d'emprunts……………………………………..</t>
  </si>
  <si>
    <t>- Article 413 - Remboursement indûment payés……………………………………..</t>
  </si>
  <si>
    <t>- Article 414 - Dépenses sur dons………………………………………………………….</t>
  </si>
  <si>
    <t>- Article 415 - Vacations autres que formation……………………………………..</t>
  </si>
  <si>
    <t>- Article 416 - Dépenses sur crédits reconduits……………………………………..</t>
  </si>
  <si>
    <t>- Article 417 - Versement reliquat Exercice précédent……………………………………..</t>
  </si>
  <si>
    <t xml:space="preserve">  L'echelle Nationale ou Régionale et Wilaya………………………………………………..</t>
  </si>
  <si>
    <t>- Article 423 - Dépenses Gestion Annexée Cantines Scolaires……………………………………..</t>
  </si>
  <si>
    <t>- Article 424 - …………………………………………………………………………………..…………..</t>
  </si>
  <si>
    <t xml:space="preserve">  L'echelle Wilaya ou Baccalauréat…………………………………………..………………….</t>
  </si>
  <si>
    <t>-Décision portant dotation théorique…………………………</t>
  </si>
  <si>
    <t>-Type………………………………………………..</t>
  </si>
  <si>
    <t>-Date de mise en circulation………………………….</t>
  </si>
  <si>
    <t>-N° d'immatriculation……………………………………………….</t>
  </si>
  <si>
    <t>-Etat général…………………………………………..</t>
  </si>
  <si>
    <t>-………………………………………………………...…</t>
  </si>
  <si>
    <t>N°</t>
  </si>
  <si>
    <t>Pensionnaires</t>
  </si>
  <si>
    <t>Page - 7 -</t>
  </si>
  <si>
    <t>(1)</t>
  </si>
  <si>
    <t>SECTION II - Ressources Propres</t>
  </si>
  <si>
    <t>Total de la section II</t>
  </si>
  <si>
    <t>SECTION III - Recttes sur la Wilaya</t>
  </si>
  <si>
    <t>Total de section III</t>
  </si>
  <si>
    <t>SECTION IV - Recettes Extraordinaires</t>
  </si>
  <si>
    <t>Total de la section IV</t>
  </si>
  <si>
    <t>Page - 8 -</t>
  </si>
  <si>
    <t>Page - 10 -</t>
  </si>
  <si>
    <t>Page - 11 -</t>
  </si>
  <si>
    <t>REPUBLIQUE ALGERIENNE DEMOCRATIQUE ET POPULAIRE</t>
  </si>
  <si>
    <t>MINISTERE DE L'EDUCATION NATIONALE</t>
  </si>
  <si>
    <t>Nom de l'Etablissement</t>
  </si>
  <si>
    <t>TOTAL</t>
  </si>
  <si>
    <t>Différence</t>
  </si>
  <si>
    <t>=</t>
  </si>
  <si>
    <t>TOTAUX</t>
  </si>
  <si>
    <t>BUDGET</t>
  </si>
  <si>
    <t>DE</t>
  </si>
  <si>
    <t>Page - 2 -</t>
  </si>
  <si>
    <t>1 - Renseignemens Généraux</t>
  </si>
  <si>
    <t>- Daira :</t>
  </si>
  <si>
    <t>Commune :</t>
  </si>
  <si>
    <t xml:space="preserve"> Type d'Etablissement (1) :</t>
  </si>
  <si>
    <t>- Superficie : Bâtie :</t>
  </si>
  <si>
    <t xml:space="preserve"> - Adresse exacte :</t>
  </si>
  <si>
    <t>- Téléphone :</t>
  </si>
  <si>
    <t>- Administration</t>
  </si>
  <si>
    <t>- Chef d'Etablissement :</t>
  </si>
  <si>
    <t>- Gestionnaire :</t>
  </si>
  <si>
    <t>- Sections annexées :</t>
  </si>
  <si>
    <t>(Etablissement d'implantation)</t>
  </si>
  <si>
    <t xml:space="preserve"> 1 -</t>
  </si>
  <si>
    <t>2 -</t>
  </si>
  <si>
    <t>3 -</t>
  </si>
  <si>
    <t>- PARC AUTOMOBILE :</t>
  </si>
  <si>
    <t>Véhicule N°1</t>
  </si>
  <si>
    <t>Véhicule N°2</t>
  </si>
  <si>
    <t>Véhicule N°3</t>
  </si>
  <si>
    <t>- PARTICULARITES DE L'ETABLISSEMENT :</t>
  </si>
  <si>
    <t>(1) ITE. LT. Technicum Ecole Fondamentale, Internat Primaire. LEG.</t>
  </si>
  <si>
    <t>DP</t>
  </si>
  <si>
    <t>Ext</t>
  </si>
  <si>
    <t>Non bâtie :</t>
  </si>
  <si>
    <t>Total:</t>
  </si>
  <si>
    <t>Total :</t>
  </si>
  <si>
    <t>Date de création :</t>
  </si>
  <si>
    <t>Intitulé exact :</t>
  </si>
  <si>
    <t>- Capacité d'accueil :P</t>
  </si>
  <si>
    <t>Ensemble</t>
  </si>
  <si>
    <t>P.E.F</t>
  </si>
  <si>
    <t>M.E.F.N.3</t>
  </si>
  <si>
    <t>M.E.F.N.2</t>
  </si>
  <si>
    <t>Nombre de Divisions</t>
  </si>
  <si>
    <t>1/2 Pensionnaires</t>
  </si>
  <si>
    <t>Externes</t>
  </si>
  <si>
    <t>A. - Instituts de Technologie de l'Education (I.T.E)</t>
  </si>
  <si>
    <t>B. - Lycées et Technicums</t>
  </si>
  <si>
    <t>Internes</t>
  </si>
  <si>
    <t>1e AS</t>
  </si>
  <si>
    <t>2e AS</t>
  </si>
  <si>
    <t>3e AS</t>
  </si>
  <si>
    <t>Formation</t>
  </si>
  <si>
    <t>Enseignement Général (1)</t>
  </si>
  <si>
    <t>Enseignament Technique</t>
  </si>
  <si>
    <t>1e AM</t>
  </si>
  <si>
    <t>2e AM</t>
  </si>
  <si>
    <t>3e AM</t>
  </si>
  <si>
    <t>4e AM</t>
  </si>
  <si>
    <t>D. - Internats Primaires</t>
  </si>
  <si>
    <t>5e AM</t>
  </si>
  <si>
    <t>6e AM</t>
  </si>
  <si>
    <t>Emsemble des Elèves</t>
  </si>
  <si>
    <t>Effectifs</t>
  </si>
  <si>
    <t>Sections</t>
  </si>
  <si>
    <t>Filières</t>
  </si>
  <si>
    <t>Tronc Commun T</t>
  </si>
  <si>
    <t>Techn.Math.™</t>
  </si>
  <si>
    <t>Fabrications mécaniques (FM)</t>
  </si>
  <si>
    <t>Electronique</t>
  </si>
  <si>
    <t>Industrielle</t>
  </si>
  <si>
    <t>Electrotechnique</t>
  </si>
  <si>
    <t>Economie</t>
  </si>
  <si>
    <t>Comptabilité</t>
  </si>
  <si>
    <t>Secrétariat</t>
  </si>
  <si>
    <t>Gestion</t>
  </si>
  <si>
    <t>Informatique</t>
  </si>
  <si>
    <t>Chimie</t>
  </si>
  <si>
    <t>Chimie Industruelle</t>
  </si>
  <si>
    <t>Chimie Appliquée</t>
  </si>
  <si>
    <t>Bio-Chimie</t>
  </si>
  <si>
    <t>Tronc Commun</t>
  </si>
  <si>
    <t>Travaux Publics et Batiments</t>
  </si>
  <si>
    <t>Géomètres</t>
  </si>
  <si>
    <t>Génie-Civil</t>
  </si>
  <si>
    <t>Production Animale</t>
  </si>
  <si>
    <t>Production Végétale</t>
  </si>
  <si>
    <t>Hydraulique</t>
  </si>
  <si>
    <t>Agriculture</t>
  </si>
  <si>
    <t>Ensemble Enseignement Technique</t>
  </si>
  <si>
    <t>Technologie</t>
  </si>
  <si>
    <t>III- Répartition des Effectifs des Sections D'enseignements</t>
  </si>
  <si>
    <t>Secondaires Techniques et Technologiques</t>
  </si>
  <si>
    <t>Page - 4 -</t>
  </si>
  <si>
    <t>Janvier-Juin</t>
  </si>
  <si>
    <t>Sept-Déc</t>
  </si>
  <si>
    <t>En plus</t>
  </si>
  <si>
    <t>En moins</t>
  </si>
  <si>
    <t>Effectifs réels exercice précédent</t>
  </si>
  <si>
    <t>Moyenne</t>
  </si>
  <si>
    <t>Catégories</t>
  </si>
  <si>
    <t>Demi-Pensionnaire</t>
  </si>
  <si>
    <t>TOTAL GENERAL</t>
  </si>
  <si>
    <t>(A)</t>
  </si>
  <si>
    <t>(B)</t>
  </si>
  <si>
    <t>(2A+B)/3</t>
  </si>
  <si>
    <t>Effectifs prévus au budget précédent</t>
  </si>
  <si>
    <t>Internat 9 parts</t>
  </si>
  <si>
    <t>Internat 8 parts</t>
  </si>
  <si>
    <t>Demi-Pens.4 parts</t>
  </si>
  <si>
    <t>Demi-Pens.2 parts</t>
  </si>
  <si>
    <t>Nombre de Bénéficiaires</t>
  </si>
  <si>
    <t>Nombre Total de parts</t>
  </si>
  <si>
    <t>Taux Annuel</t>
  </si>
  <si>
    <t>Evaluation Annuelle</t>
  </si>
  <si>
    <t>Montant de la subvention pour Bourses de Trousseaux allouées en</t>
  </si>
  <si>
    <t>Montant de la subvention pour Bourses de 1er Equipement allouées en</t>
  </si>
  <si>
    <t>Electricité</t>
  </si>
  <si>
    <t>Gaz</t>
  </si>
  <si>
    <t>Eau</t>
  </si>
  <si>
    <t>Loyer Annuel</t>
  </si>
  <si>
    <t>Date d'occupation</t>
  </si>
  <si>
    <t>Fonction Exercée</t>
  </si>
  <si>
    <t>Nom et Prénom de l'Occupant</t>
  </si>
  <si>
    <t>Charges locatives annuelles</t>
  </si>
  <si>
    <t>01</t>
  </si>
  <si>
    <t>02</t>
  </si>
  <si>
    <t>03</t>
  </si>
  <si>
    <t>04</t>
  </si>
  <si>
    <t>05</t>
  </si>
  <si>
    <t>06</t>
  </si>
  <si>
    <t>07</t>
  </si>
  <si>
    <t>08</t>
  </si>
  <si>
    <t>09</t>
  </si>
  <si>
    <t>10</t>
  </si>
  <si>
    <t>11</t>
  </si>
  <si>
    <t>12</t>
  </si>
  <si>
    <t>Nbr de Pcs</t>
  </si>
  <si>
    <t>Page - 5 -</t>
  </si>
  <si>
    <t>Poste de Travail</t>
  </si>
  <si>
    <t>Postes Ouverts</t>
  </si>
  <si>
    <t>Postes Occupés</t>
  </si>
  <si>
    <t>Titulaires</t>
  </si>
  <si>
    <t>Remplissant les conditions</t>
  </si>
  <si>
    <t>Ne Remplissant pas les conditions</t>
  </si>
  <si>
    <t>Postes Vacants</t>
  </si>
  <si>
    <t>Non - Titulaires</t>
  </si>
  <si>
    <t>Répartition des Postes Occupés</t>
  </si>
  <si>
    <t>(A-B)</t>
  </si>
  <si>
    <t>Directeur des Etudes</t>
  </si>
  <si>
    <t>Conseiller Pédagogique</t>
  </si>
  <si>
    <t>Conseiller principal d'Education</t>
  </si>
  <si>
    <t>Conseiller d'Education</t>
  </si>
  <si>
    <t>Sous-Intendant</t>
  </si>
  <si>
    <t>Adjoint des Services Economiques</t>
  </si>
  <si>
    <t>Adjoint d'Education d'Internat</t>
  </si>
  <si>
    <t>Adjoint d'Education d'Externat</t>
  </si>
  <si>
    <t>Secrétaire d'Administration</t>
  </si>
  <si>
    <t>Sténodactylographe</t>
  </si>
  <si>
    <t>Agent d'Administration</t>
  </si>
  <si>
    <t>Agent d'Actylographe</t>
  </si>
  <si>
    <t>Agent de Bureau</t>
  </si>
  <si>
    <t>Technicien de la Santé</t>
  </si>
  <si>
    <t>Aide-Technique en soins Hospitaliers</t>
  </si>
  <si>
    <r>
      <t>Agent-Paramédical</t>
    </r>
    <r>
      <rPr>
        <sz val="6"/>
        <rFont val="Times New Roman"/>
        <family val="1"/>
      </rPr>
      <t>(y compris Infirmier non encore recyclé)</t>
    </r>
  </si>
  <si>
    <r>
      <t>Aide-Paramédical</t>
    </r>
    <r>
      <rPr>
        <sz val="6"/>
        <rFont val="Times New Roman"/>
        <family val="1"/>
      </rPr>
      <t>(y compris Aide soignant non encore recyclé)</t>
    </r>
  </si>
  <si>
    <t>Agent-Technique de Laboratoire (ATL)</t>
  </si>
  <si>
    <t>Aide-Technique de Laboratoire (ATS)</t>
  </si>
  <si>
    <t>Magasinier Branche Administration</t>
  </si>
  <si>
    <t>Chef Magasinier (Chef d'Equipe)</t>
  </si>
  <si>
    <t>Chef Magasinier (Agent-Chef)</t>
  </si>
  <si>
    <t>Chef Magasinier (Agent-Chef Magasinier)</t>
  </si>
  <si>
    <t>Chef Magasinier</t>
  </si>
  <si>
    <t>Chef d'Equipe Manœuvres</t>
  </si>
  <si>
    <t>Aide-Magasinier</t>
  </si>
  <si>
    <t>Chef cuisinier de cantine</t>
  </si>
  <si>
    <t>Aide-cuisinier</t>
  </si>
  <si>
    <t>Manœuvre Ordinaire de Travaux</t>
  </si>
  <si>
    <t>Laveuse</t>
  </si>
  <si>
    <t>Agent d'Accueil en Chef</t>
  </si>
  <si>
    <t>Gardien de Nuit</t>
  </si>
  <si>
    <t>Agent de Cuisine plonge et réfectoire</t>
  </si>
  <si>
    <t>Chauffeur Véhicule léger</t>
  </si>
  <si>
    <t>Agent de Sécurité et de Prévention</t>
  </si>
  <si>
    <t>Reports</t>
  </si>
  <si>
    <t>TITRE I - RECETTES</t>
  </si>
  <si>
    <t>Désignation des Sections et des Chapitres</t>
  </si>
  <si>
    <t>Exercice Précédent</t>
  </si>
  <si>
    <t>Proposition Etablissement</t>
  </si>
  <si>
    <t>Décision du Ministre</t>
  </si>
  <si>
    <t>- Chapitre 12-Subventions pour Bourses Nationales.</t>
  </si>
  <si>
    <t xml:space="preserve">Total de la Sestion 1 </t>
  </si>
  <si>
    <t>TOTAL GENERAL DES RECETTES</t>
  </si>
  <si>
    <t>- Chapitre 13-Subventions pour autres Dépenses à la charge du trésor</t>
  </si>
  <si>
    <t xml:space="preserve"> </t>
  </si>
  <si>
    <t>- Chapitre 11 -Subventions pour salaires, Présalaires, Indemnités et charges</t>
  </si>
  <si>
    <t>Développement par Chapitre, Article et Paragraphe</t>
  </si>
  <si>
    <t>Désignation des Sections, Chapitres, Articles et Paragraphes</t>
  </si>
  <si>
    <t>TOTAL du Chapitre 11</t>
  </si>
  <si>
    <t>31- :Rénumérations Principales des Personneles (1)</t>
  </si>
  <si>
    <t>31- :Rénumération Principales des Personnels Administratifs (2)</t>
  </si>
  <si>
    <t>43-35:Rénumérations et Présalaires des Stagiaires en Formation (ITE)</t>
  </si>
  <si>
    <t>31- :Indemnités et Allocations diverses dûes aux Personnels (3)</t>
  </si>
  <si>
    <t>31-b:Indemnités et Allocations diverses dûes aux Personnels</t>
  </si>
  <si>
    <t>TOTAL du Chapitre 12</t>
  </si>
  <si>
    <t>TOTAL du Chapitre 13</t>
  </si>
  <si>
    <t>(1) 31-21  a : Enseignants E.F.</t>
  </si>
  <si>
    <t>(6) 31-31 b : Administratifs Lycées et Technicums</t>
  </si>
  <si>
    <t>(2) 31-21  b : Administratifs E.F.</t>
  </si>
  <si>
    <t>(7) 31-32 a : Enseignants Lycées et Technicums</t>
  </si>
  <si>
    <t>(3) 31-22  a : Enseignants E.F</t>
  </si>
  <si>
    <t>(8) 31-32 b : Administratifs Lycées et Technicums</t>
  </si>
  <si>
    <t>(4) 31-22  b : Administratifs E.F.</t>
  </si>
  <si>
    <t>(9) 31-35   :  de l'I.T.E.</t>
  </si>
  <si>
    <t>(5) 31-31 a : Ensegnants Lycées et Technicums</t>
  </si>
  <si>
    <t>(10) 31-36  : de l'I.T.E.</t>
  </si>
  <si>
    <t>- Article 111 - Subv. Pour Salaires, Présalaires, Indemnités et Charges</t>
  </si>
  <si>
    <t>- Article 121 - Bourses Nationales Ordinaires</t>
  </si>
  <si>
    <t>- Article 122-Autres Bourses Nationales</t>
  </si>
  <si>
    <t>Page - 9 -</t>
  </si>
  <si>
    <t>- Chapitre 14 -Subventions de Fonctionnement de l'Etablissement</t>
  </si>
  <si>
    <t>- Article 141 - Subventions de Fonctionnement de l'Etablissement</t>
  </si>
  <si>
    <t>TOTAL du Chapitre 14</t>
  </si>
  <si>
    <t>TOTAL du la section 1</t>
  </si>
  <si>
    <t>- Chapitre 21 -Pension et Restauration</t>
  </si>
  <si>
    <t>- Article 211 - Pension (Lycées, Technicums, CEM Int.Primaires)</t>
  </si>
  <si>
    <t>- Article 212 - Restauration</t>
  </si>
  <si>
    <t>TOTAL du Chapitre 21</t>
  </si>
  <si>
    <t>- Chapitre 22-Recettes sur les Familles et Divers</t>
  </si>
  <si>
    <t>- Article 221 - Recettes sur les Familles</t>
  </si>
  <si>
    <t>- Article 222 - Recettes pour divers</t>
  </si>
  <si>
    <t>- Article 223 - Recettes des Ateliers</t>
  </si>
  <si>
    <t>TOTAL du Chapitre 22</t>
  </si>
  <si>
    <t>- Chapitre 31 - Recettes sur la Wilaya</t>
  </si>
  <si>
    <t>- Article 311 - Subventions pour grosses réparations</t>
  </si>
  <si>
    <t>- Article 312 - Bourses de Wilaya</t>
  </si>
  <si>
    <t>TOTAL du Chapitre 31</t>
  </si>
  <si>
    <t>TOTAL du la section 3</t>
  </si>
  <si>
    <t>TOTAL du Chapitre 41</t>
  </si>
  <si>
    <t>- Chapitre 41 - Recettes Extraordinaires Etablissement</t>
  </si>
  <si>
    <t>- Chapitre 42 - Autre Recettes Extraordinaires</t>
  </si>
  <si>
    <t>- Article 421 - Recettes Gestion Annexées examens à</t>
  </si>
  <si>
    <t>- Article 422 - Recettes Gestion Annexées Formation</t>
  </si>
  <si>
    <t>TOTAL du Chapitre 42</t>
  </si>
  <si>
    <t>TOTAL du la section IV</t>
  </si>
  <si>
    <t>SECTION II - Dépenses de Fonctionnement</t>
  </si>
  <si>
    <t>SECTION 3 - Recettes sur la Wilaya</t>
  </si>
  <si>
    <t>SECTION 2 - Ressources Propres</t>
  </si>
  <si>
    <t>SECTION 1 - Recettes sur le Trésor</t>
  </si>
  <si>
    <t>TOTAL du la section II</t>
  </si>
  <si>
    <t>SECTION III - Dépenses à la Charge de la Wilaya</t>
  </si>
  <si>
    <t>TOTAL du la section III</t>
  </si>
  <si>
    <t>SECTION IV - Dépenses Extraordinaires</t>
  </si>
  <si>
    <t>Page - 12 -</t>
  </si>
  <si>
    <t>TOTAL GENERAL DES DEPENSES</t>
  </si>
  <si>
    <t>SECTION I - Dépenses à la Charge du Trésor</t>
  </si>
  <si>
    <t>TOTAL du la section I</t>
  </si>
  <si>
    <t>Page - 13 -</t>
  </si>
  <si>
    <t>- Chapitre 11 - Salaires, Présalaires, Indemnités et charges</t>
  </si>
  <si>
    <t>43-35 :Rénumérations et Présalaires des Stagiaires en Formation</t>
  </si>
  <si>
    <t xml:space="preserve">   Administratifs (4)</t>
  </si>
  <si>
    <t>TITRE II - DEPENSES</t>
  </si>
  <si>
    <t>31-   :Indemnités et Allocations Diverses dûes aux Personnels</t>
  </si>
  <si>
    <t>Page - 14 -</t>
  </si>
  <si>
    <t>31-    :Rénumérations Principales des Personnels (1)</t>
  </si>
  <si>
    <t>31-    :Indemnités et Allocations Diverses dûes aux Personnels</t>
  </si>
  <si>
    <t>31-     b :Rénumérations Principales des Personnels Administatifs (2)</t>
  </si>
  <si>
    <t>31-90 :Congés de Longue Durée</t>
  </si>
  <si>
    <t>33-23 :Sécurité Sociale</t>
  </si>
  <si>
    <t>- Chapitre 12-Bourses Nationales</t>
  </si>
  <si>
    <t>- Chapitre 13-Autres Dépenses à la Charge du Trésor</t>
  </si>
  <si>
    <t>- Chapitre 21-Alimentation</t>
  </si>
  <si>
    <t>1 - Elèves (Lycées, Techn., E.F. et Internats Primaires)</t>
  </si>
  <si>
    <t>- Chapitre 22-Lingerie - Infirmerie</t>
  </si>
  <si>
    <t>(1) Dépense = Recette correspondante</t>
  </si>
  <si>
    <t>Page - 15 -</t>
  </si>
  <si>
    <t>- Chapitre 23-Charges Annexes</t>
  </si>
  <si>
    <t>TOTAL du Chapitre 23</t>
  </si>
  <si>
    <t>- Chapitre 24-Moyens Pédagogiques</t>
  </si>
  <si>
    <t>- Article 243 - Dépenses d'Enseignement Technique ou Technologique</t>
  </si>
  <si>
    <t>4 - Salaires et Charges du Personnel de l'Explotation</t>
  </si>
  <si>
    <t>TOTAL du Chapitre 24</t>
  </si>
  <si>
    <t>- Chapitre 25-Fournitures de Bureaux</t>
  </si>
  <si>
    <t>TOTAL du Chapitre 25</t>
  </si>
  <si>
    <t>- Chapitre 26-Remboursement de Frais</t>
  </si>
  <si>
    <t>TOTAL du Chapitre 26</t>
  </si>
  <si>
    <t>- Chapitre 27-Matériels et Mobilier</t>
  </si>
  <si>
    <t>TOTAL du Chapitre 27</t>
  </si>
  <si>
    <t>- Chapitre 28-Parc Automobile</t>
  </si>
  <si>
    <t>TOTAL du Chapitre 28</t>
  </si>
  <si>
    <t>Page - 16 -</t>
  </si>
  <si>
    <t>Page - 17 -</t>
  </si>
  <si>
    <t>- Chapitre 29-Distribution des prix</t>
  </si>
  <si>
    <t>TOTAL du Chapitre 29</t>
  </si>
  <si>
    <t>- Chapitre 31-Dépenses à la charge de la Wilaya</t>
  </si>
  <si>
    <t>- Chapitre 41-Dépenses Extraordinaires Etablissement</t>
  </si>
  <si>
    <t>- Chapitre 42-Autres Dépenses extraordinaires</t>
  </si>
  <si>
    <t>- Article 421 - Dépenses Gestion Annexées examens à</t>
  </si>
  <si>
    <t>- Article 422 - Dépenses Gestion Annexées Formation</t>
  </si>
  <si>
    <t>Page - 18 -</t>
  </si>
  <si>
    <t>RECAPITULATION GENERALE</t>
  </si>
  <si>
    <t>Section I</t>
  </si>
  <si>
    <t>- Recettes sur le Trésor</t>
  </si>
  <si>
    <t>Section II</t>
  </si>
  <si>
    <t>Section III</t>
  </si>
  <si>
    <t>Section IV</t>
  </si>
  <si>
    <t>- Ressources propres</t>
  </si>
  <si>
    <t>- Recettes sur la Wilaya</t>
  </si>
  <si>
    <t>- Recettes Extraordinaires</t>
  </si>
  <si>
    <t>Titre I  - Recettes</t>
  </si>
  <si>
    <t>Titre II  - Dépenses</t>
  </si>
  <si>
    <t>- Dépenses à la Charge du Trésor</t>
  </si>
  <si>
    <t>- Dépenses de Fonctionnement</t>
  </si>
  <si>
    <t>- Dépenses à la Charge de la Wilaya</t>
  </si>
  <si>
    <t>- Dépenses Extraordinaires</t>
  </si>
  <si>
    <t>Arrêté le présent budget, tant en Recettes qu’en Dépenses à la somme de :</t>
  </si>
  <si>
    <t>Vu et discuté en Conseil d'</t>
  </si>
  <si>
    <t>Le Chef d'Etablissement</t>
  </si>
  <si>
    <t>le présent Budget</t>
  </si>
  <si>
    <t>Vu et Approuvé le présent Budget (1)</t>
  </si>
  <si>
    <t>Contrôlé par Nous et arrêté le présent Budget à la somme</t>
  </si>
  <si>
    <t>de :</t>
  </si>
  <si>
    <t>Le Ministre de l'Education Nationale,</t>
  </si>
  <si>
    <t>Le Ministre des Finances,</t>
  </si>
  <si>
    <t>TOTAL du la section 2</t>
  </si>
  <si>
    <t>A Alger, le</t>
  </si>
  <si>
    <t>L'EXERCICE</t>
  </si>
  <si>
    <t>Non Titulaires</t>
  </si>
  <si>
    <t>ETRANGERS</t>
  </si>
  <si>
    <t>NATIONAUX</t>
  </si>
  <si>
    <t>Pays Arabes</t>
  </si>
  <si>
    <t>C.D.C</t>
  </si>
  <si>
    <t>Coop Français et VSNA</t>
  </si>
  <si>
    <t>Autres Coop-rant</t>
  </si>
  <si>
    <t>Ne remplissant pas les conditions</t>
  </si>
  <si>
    <t>VII - Situation des Effectifs des Personnels Enseignants</t>
  </si>
  <si>
    <t>Directeur d'Ecole Fondamentale d'Application</t>
  </si>
  <si>
    <t>Directeur d'Ecole Fondamentale (DEF)</t>
  </si>
  <si>
    <t>Inspecteur de l'Education et de l'Enseignement Fondamental et Formateur</t>
  </si>
  <si>
    <t>Directeur d'Etablissement d'Enseignement Secondaire ou d'I.T.E</t>
  </si>
  <si>
    <t>MEF N2 (y compris Maître d'EPS)</t>
  </si>
  <si>
    <t>…………………………………..</t>
  </si>
  <si>
    <t>……………………………………</t>
  </si>
  <si>
    <t>Page - 6 -</t>
  </si>
  <si>
    <t>II - Situation des Effectifs au 31 Octoble</t>
  </si>
  <si>
    <t>V- Situation des Boursiers au 30 Novembre</t>
  </si>
  <si>
    <t>VI- Situation des Logements de Fonctions au 30 Novembre</t>
  </si>
  <si>
    <t>Au 30 Novembre</t>
  </si>
  <si>
    <t>- C.C.Postal:N°</t>
  </si>
  <si>
    <t>- C.C.Trésor:N°</t>
  </si>
  <si>
    <t>Prof. Adrégé d'Ens. Secondaire…….</t>
  </si>
  <si>
    <t>Prof. D'Ens. Secondaire (PES)……..</t>
  </si>
  <si>
    <t>Prof. D'Ens. Tech Chef de Travaux.</t>
  </si>
  <si>
    <t>Prof. D'Ens. Tech. Chef d'Ateliers….</t>
  </si>
  <si>
    <t>Prof. D'Ens. Tech (y compris PTA intégrés…………………………………..</t>
  </si>
  <si>
    <t>P.E.F d'Application……………..</t>
  </si>
  <si>
    <t>P.E.F Chef de Travaux………….</t>
  </si>
  <si>
    <t>Conseillers Pédagogiques…………</t>
  </si>
  <si>
    <t>Maître de Classe d'adaptation……</t>
  </si>
  <si>
    <t>Maître de classe d'application……</t>
  </si>
  <si>
    <t>MEF N3 (y compris PTA et PA d'EPS non intégrés……………</t>
  </si>
  <si>
    <t>MEF N1 (y compris Moniteurs EPS)……………………………..</t>
  </si>
  <si>
    <t>- Chapitre 13-Subventions pour autres Dépenses à la charge du trésor…….</t>
  </si>
  <si>
    <t>- Chapitre 14-Subventions de fonctionnement…………………………………..</t>
  </si>
  <si>
    <t>- Chapitre 12-Subventions pour Bourses Nationales……………………………</t>
  </si>
  <si>
    <t>- Chapitre 21-Pensions et Restauration…………………………………………..</t>
  </si>
  <si>
    <t>- Chapitre 22-Recettes sur les familles et divers…………………………………</t>
  </si>
  <si>
    <t>- Chapitre 31-Recettes sur la Wilaya………………………………………………</t>
  </si>
  <si>
    <t>- Chapitre 41-Recettes Extraordinaires  "Etablissement"………………………</t>
  </si>
  <si>
    <t>- Chapitre 42-Autres Recettes Extraordinaires…………………………………..</t>
  </si>
  <si>
    <t>………………………………………………………………..</t>
  </si>
  <si>
    <t>Administratifs (4)………………………………………………………………..</t>
  </si>
  <si>
    <t>31-90:Congés de longue durée…………………………………………</t>
  </si>
  <si>
    <t>31-21:Prestations Familiales………………………………………………………………..</t>
  </si>
  <si>
    <t>33-23:Sécurité Sociale………………………………………………………………..</t>
  </si>
  <si>
    <t>37-23:Versement Forfaitaire 6%………………………………………………………………..</t>
  </si>
  <si>
    <t>1-Bourses d'Internat et Demi-Pension………………………………………………………………..</t>
  </si>
  <si>
    <t>2-Bourses d'Entretien et BER Familles………………………………………………………………..</t>
  </si>
  <si>
    <t>1-Bourses de Trousseau………………………………………………………………..</t>
  </si>
  <si>
    <t>2-Bourses de 1er équipement (Ens. Techn.)…………………………</t>
  </si>
  <si>
    <t>- Article 131 - Subventions pour Formation en cours d'emploi……………………………………</t>
  </si>
  <si>
    <t>- Article 132 - Subventions pour Grosses réparations des I.T.E…………………………</t>
  </si>
  <si>
    <t>1-Alimentation………………………………………………………………..</t>
  </si>
  <si>
    <t>2-Services Communs………………………………………………………………..</t>
  </si>
  <si>
    <t>3-Ateliers d'Enseig. Techn. Ou Technologique…………………….</t>
  </si>
  <si>
    <t>4-Matériels Sportifs………………………………………………………………..</t>
  </si>
  <si>
    <t>5-Animation Culturelle………………………………………………………………..</t>
  </si>
  <si>
    <t>1-Stagiaire en Formation………………………………………………………………..</t>
  </si>
  <si>
    <t>a) Pensionnaires………………………………………………………………..</t>
  </si>
  <si>
    <t>-P.E.F………………………………………………………………..</t>
  </si>
  <si>
    <t>-MEF N3………………………………………………………………..</t>
  </si>
  <si>
    <t>-MEF N2………………………………………………………………..</t>
  </si>
  <si>
    <t>-………………………………………………………………..</t>
  </si>
  <si>
    <t>b) Demi - Pensionnaires………………………………………………………………..</t>
  </si>
  <si>
    <t>2-Autres Commensaux………………………………………………………………..</t>
  </si>
  <si>
    <t>-Elèves Hospitalisés………………………………………………………………..</t>
  </si>
  <si>
    <t>-Adjt. D'Educ. D'Internat………………………………………………………………..</t>
  </si>
  <si>
    <t>-Adjt. D'Educ. D'Externat………………………………………………………………..</t>
  </si>
  <si>
    <t>-Agent de Service………………………………………………………………..</t>
  </si>
  <si>
    <t>-Enseignants………………………………………………………………..</t>
  </si>
  <si>
    <t>-Stages et Séminaires………………………………………………………………..</t>
  </si>
  <si>
    <t>-Hôtes de Passage………………………………………………………………..</t>
  </si>
  <si>
    <t>2-Linge Féminin………………………………………………………………..</t>
  </si>
  <si>
    <t>3-Dégradations………………………………………………………………..</t>
  </si>
  <si>
    <t>1-Loyers………………………………………………………………..</t>
  </si>
  <si>
    <t>2-Charges Locatives………………………………………………………………..</t>
  </si>
  <si>
    <t>3-Nuits………………………………………………………………..</t>
  </si>
  <si>
    <t>4-Communications Téléphonique Privées………………….</t>
  </si>
  <si>
    <t>5-Vente produits du jardin……………………………………………</t>
  </si>
  <si>
    <t>6-Vente débris de pain et eaux grasses………………………..</t>
  </si>
  <si>
    <t>7-Vente ferraille et emballages perdus……………………….</t>
  </si>
  <si>
    <t>8-Frais divers stages et séminaires……………………….</t>
  </si>
  <si>
    <t>9-………………………………………………………………..</t>
  </si>
  <si>
    <t>1-Vente d'Objets Confectionnées………………………………….</t>
  </si>
  <si>
    <t>2-Vente Produits exploitation Agricole………………………………..</t>
  </si>
  <si>
    <t>3-Autres Recettes des Ateliers…………………………………</t>
  </si>
  <si>
    <t>1-Bourses d'Internat et de 1/2 Pension………………………..</t>
  </si>
  <si>
    <t>- Article 411 - Manuels Scolaires………………………………………………………………..</t>
  </si>
  <si>
    <t>- Article 412 - Emprunts et remboursement de prets……………………………………..</t>
  </si>
  <si>
    <t>- Article 413 - Récupération des induments payés……………………………………..</t>
  </si>
  <si>
    <t>- Article 414 - Dons et Lègs………………………………………………………………..</t>
  </si>
  <si>
    <t>- Article 415 - Vacation autres que Formation……………………………………</t>
  </si>
  <si>
    <t>- Article 416 - Restes à recouvrer sur les exercices précédent…………………………….</t>
  </si>
  <si>
    <t>- Article 418 - Déficit exercice antérieur………………………………………..</t>
  </si>
  <si>
    <t xml:space="preserve">  L'echelle Wilaya ou Baccalauréat…………………………………………….</t>
  </si>
  <si>
    <t xml:space="preserve">  L'echelle Nationale ou Régionale et Wilaya…………………………………..</t>
  </si>
  <si>
    <t>- Article 423 - Recettes Gestion Annexée Cantines Scolaires……………………………..</t>
  </si>
  <si>
    <t>- Article 424 - ……………………………………………………………………………………..</t>
  </si>
  <si>
    <t>- Article 417 - Apurement S.H.B………………………………………………………………..</t>
  </si>
  <si>
    <t>2-Autres Bourses de Wilaya……………………………………..</t>
  </si>
  <si>
    <t>- Chapitre 11 - Salaires,Présalaires, Indemnités et charges……………………..</t>
  </si>
  <si>
    <t>- Chapitre 12 - Bourses Nationales……………………………………………………</t>
  </si>
  <si>
    <t>- Chapitre 13 - Autres dépenses à la charge du Trésor……………………………</t>
  </si>
  <si>
    <t>- Chapitre 21 - Alimentation………………………………………………………………..</t>
  </si>
  <si>
    <t>- Chapitre 22 - Lingerie - Infirmerie………………………………………………………………..</t>
  </si>
  <si>
    <t>- Chapitre 23 - Charges Annexes………………………………………………………………..</t>
  </si>
  <si>
    <t>- Chapitre 24 - Moyens Pédagogiques………………………………………………………………..</t>
  </si>
  <si>
    <t>- Chapitre 25 - Fournitures de Bureaux………………………………………………………………..</t>
  </si>
  <si>
    <t>- Chapitre 26 - Remboursement de Frais………………………………………………………………..</t>
  </si>
  <si>
    <t>- Chapitre 27 - Matériel et Mobilier………………………………………………………………..</t>
  </si>
  <si>
    <t>- Chapitre 28 - Parc Automobile………………………………………………………………..</t>
  </si>
  <si>
    <t>- Chapitre 29 - Distribution des Prix………………………………………………………………..</t>
  </si>
  <si>
    <t>- Chapitre 31 - Dépenses à la Charge de la Wilaya………………………………………………………………..</t>
  </si>
  <si>
    <t>- Chapitre 41 - Dépenses Extraordinaires Etablissement………………………………………</t>
  </si>
  <si>
    <t>- Chapitre 42 - Autres Dépenses Extraordinanires…………………………………………..</t>
  </si>
  <si>
    <t>- Article 111 - Salaires, Présalaires, Indemnités et charges……………………………..</t>
  </si>
  <si>
    <t>a) Salaires de Base………………………………………………………………..</t>
  </si>
  <si>
    <t>b) Bonif. ALN/OCFLN………………………………………………………………..</t>
  </si>
  <si>
    <t>c) Indem. D'Exp. Prof.………………………………………………</t>
  </si>
  <si>
    <t>d) Indem. 10% "Enseignants"…………………………………</t>
  </si>
  <si>
    <t>e) Indem. Diff. De Revenus………………………………</t>
  </si>
  <si>
    <t>a) Salaires de Base……………………………………..</t>
  </si>
  <si>
    <t>IV- Tableau Comparatif des Effectifs de l'Exercice Précédent</t>
  </si>
  <si>
    <t>TOTAUX……………………………………………………………………………………..</t>
  </si>
  <si>
    <t>3 - CRDDP………….……………………………………………………………………..</t>
  </si>
  <si>
    <t>3 - Internet………………………………………………………………</t>
  </si>
  <si>
    <t>2 - Affranchissement &amp; Taxes………………………..……………………..</t>
  </si>
  <si>
    <t>4 - Informatique………………………………………………………………..</t>
  </si>
  <si>
    <t>Budget Précédent</t>
  </si>
  <si>
    <t>Page - 19 -</t>
  </si>
  <si>
    <t>Rapport du Chef d'Etablissement</t>
  </si>
  <si>
    <t>I - Recettes :</t>
  </si>
  <si>
    <t>II - Dépenses :</t>
  </si>
  <si>
    <t>Page - 20 -</t>
  </si>
  <si>
    <t>III - Conclusions :</t>
  </si>
  <si>
    <t>EXTRAIT DU PROCES-VERBAL DE LA REUNION</t>
  </si>
  <si>
    <t>DU CONSEIL D'ORIENTATION OU D'EDUCATION ET DE GESTION</t>
  </si>
  <si>
    <t>EN SA SEANCE DU</t>
  </si>
  <si>
    <t>L'an</t>
  </si>
  <si>
    <t>le</t>
  </si>
  <si>
    <t>à</t>
  </si>
  <si>
    <t>heures</t>
  </si>
  <si>
    <t>les membres du conseil d'Orientation ou d'Education et de Gestion</t>
  </si>
  <si>
    <t>se sont réunis au ordinaire de leurs séance, sous la présence de M</t>
  </si>
  <si>
    <t>Chef d'Etablissement</t>
  </si>
  <si>
    <t>MEMBRES DE DROIT :</t>
  </si>
  <si>
    <t>Etaient présents</t>
  </si>
  <si>
    <t>S'étaient fait excuser</t>
  </si>
  <si>
    <t>MM</t>
  </si>
  <si>
    <t>Le Directeur des Etudes</t>
  </si>
  <si>
    <t>Le Gestionnaire</t>
  </si>
  <si>
    <t>Le Conseiller d'Education</t>
  </si>
  <si>
    <t>Le Directeur d'Annexe</t>
  </si>
  <si>
    <t>MEMBRES ELUS PAR LEURS COLLEGUES</t>
  </si>
  <si>
    <t>Les Représentants des Professeurs (3)</t>
  </si>
  <si>
    <t>Les Représentants des Personnels (3)</t>
  </si>
  <si>
    <t>Les Représentants des Parents d(élèves (3)</t>
  </si>
  <si>
    <t>Les Représentants des Elèves (3)</t>
  </si>
  <si>
    <t>Les fonctions de secrétariat de séance étaient assurées par M</t>
  </si>
  <si>
    <t>L'ordre du jour étant épuisé la séance a été levée à</t>
  </si>
  <si>
    <t>Pour extrait conforme</t>
  </si>
  <si>
    <t>Page - 21 -</t>
  </si>
  <si>
    <t>1èr année</t>
  </si>
  <si>
    <t>2èm année</t>
  </si>
  <si>
    <t>7e AF</t>
  </si>
  <si>
    <t>8e AF</t>
  </si>
  <si>
    <t>9e AF</t>
  </si>
  <si>
    <t>Enseignement Fondamental</t>
  </si>
  <si>
    <t>Enseignement Général</t>
  </si>
  <si>
    <t>C. - Ecoles Fondamentales</t>
  </si>
  <si>
    <t>VIII- Situation des Effectifs des Personnels Administratifs</t>
  </si>
  <si>
    <t>A Reporter</t>
  </si>
  <si>
    <t>6-Acquisition et renouvellement………………………………………………………………..</t>
  </si>
  <si>
    <t xml:space="preserve">PROJET DE BUDGET </t>
  </si>
  <si>
    <t>EXERCICE</t>
  </si>
  <si>
    <t>Page de Garde</t>
  </si>
  <si>
    <t>Page 1</t>
  </si>
  <si>
    <t>Page 2</t>
  </si>
  <si>
    <t>Page 3</t>
  </si>
  <si>
    <t>III- Répartition des Effectifs des Sections D'enseignements Secondaires Techniques et Technologiques</t>
  </si>
  <si>
    <t>Page 4</t>
  </si>
  <si>
    <t>Page 5</t>
  </si>
  <si>
    <t>Page 6</t>
  </si>
  <si>
    <t>VIII- Situation des Effectifs des Personnels Administratif</t>
  </si>
  <si>
    <t>Page 8</t>
  </si>
  <si>
    <t>TITRE I - RECETTES Développement par Chapitre, Article et Paragraphe</t>
  </si>
  <si>
    <t>Page 9</t>
  </si>
  <si>
    <t>TITRE II - DEPENSES Développement par Chapitre, Article et Paragraphe</t>
  </si>
  <si>
    <t>Page 13</t>
  </si>
  <si>
    <t>Page 18</t>
  </si>
  <si>
    <t>Page 19</t>
  </si>
  <si>
    <t>Page 21</t>
  </si>
  <si>
    <t>Page 12</t>
  </si>
  <si>
    <t>Wilaya de TIARET</t>
  </si>
  <si>
    <t>JUSTICIABLE :</t>
  </si>
  <si>
    <t xml:space="preserve">IDENTIFICATION : </t>
  </si>
  <si>
    <t>- Décision de création :</t>
  </si>
  <si>
    <t xml:space="preserve">Agent d'Accueil </t>
  </si>
  <si>
    <t>Lingére ravauduse</t>
  </si>
  <si>
    <t>Chef Agents de sécurité</t>
  </si>
  <si>
    <t>Manœuvre d'Entretien Niveau 01</t>
  </si>
  <si>
    <t>Agent d'entretien Polyvalent 1 Cat</t>
  </si>
  <si>
    <t>Agent d'entretien Polyvalent 2 Cat</t>
  </si>
  <si>
    <t>- Article 133- Particpation Etat - Elèves boursiers</t>
  </si>
  <si>
    <t>- Article 133 - Participation Etat des Elèves Boursiers</t>
  </si>
  <si>
    <t>Fait à TIARET, ……………………………..</t>
  </si>
  <si>
    <t>المداخيل :</t>
  </si>
  <si>
    <t>الباب 12 : إعتمادات المنح الوطنية</t>
  </si>
  <si>
    <t>الباب 13 : اعتمادات أخرى على عاتق الخزينة</t>
  </si>
  <si>
    <t>الباب 14 : إعانة تسيير المؤسسة</t>
  </si>
  <si>
    <t>الباب 21 : إيواء وإطعام</t>
  </si>
  <si>
    <t>الباب 22 : مداخيل على عاتق العائلات ومختلف</t>
  </si>
  <si>
    <t>مجموع المداخيل</t>
  </si>
  <si>
    <t>المصاريف :</t>
  </si>
  <si>
    <t>وتم بالتالي تقدير المصاريف وفق مقتضيات نفس المنشور مع مراعاة ظروف المؤسسة كما يلي :</t>
  </si>
  <si>
    <t xml:space="preserve">الباب 13 : مصاريف أخرى على عاتق الخزينة </t>
  </si>
  <si>
    <t xml:space="preserve">الباب 21 : التغذية </t>
  </si>
  <si>
    <t>الباب 22 : بياضة وتمريض</t>
  </si>
  <si>
    <t>الباب 23 : الأعباء المشتركة</t>
  </si>
  <si>
    <t>الباب 25 : لوازم مكتبية</t>
  </si>
  <si>
    <t>الباب 26 : تعويض المصاريف</t>
  </si>
  <si>
    <t>الباب 24 : وسائل بيداغوجية</t>
  </si>
  <si>
    <t>الباب 27 : أدوات ومنقولات</t>
  </si>
  <si>
    <t>الباب 28 : حضيرة السيارات</t>
  </si>
  <si>
    <t>الباب 29 : توزيع الجوائز</t>
  </si>
  <si>
    <t>مجموع المصاريف</t>
  </si>
  <si>
    <t>1-Internes……76*3600.00</t>
  </si>
  <si>
    <t>2-Demi-Pension 236*1800.00</t>
  </si>
  <si>
    <t>26550.00.(DA)X 76.(P)+ 236.(DP)/2</t>
  </si>
  <si>
    <t>5 - Entretien …………………                    =</t>
  </si>
  <si>
    <t>COLLEGE D'ENSEIGNEMENT MOYEN</t>
  </si>
  <si>
    <t>P.E.M (y compris PTA et PA d'EPC intégrés…………………………………..</t>
  </si>
  <si>
    <t>Education et de gestion</t>
  </si>
  <si>
    <t>المسير المالي</t>
  </si>
  <si>
    <t>CEM BELMORSLI MORSLI</t>
  </si>
  <si>
    <t>FRENDA</t>
  </si>
  <si>
    <r>
      <t xml:space="preserve">MECANO  N° :  </t>
    </r>
    <r>
      <rPr>
        <b/>
        <sz val="16"/>
        <rFont val="Times New Roman"/>
        <family val="1"/>
      </rPr>
      <t>14444</t>
    </r>
  </si>
  <si>
    <t>2015/0.3.8/327</t>
  </si>
  <si>
    <t>HAI NASR FRENDA</t>
  </si>
  <si>
    <t>680/97</t>
  </si>
  <si>
    <t>Gestionnaire CEM Base 06 Frenda</t>
  </si>
  <si>
    <t>DJELLALI SID AHMED</t>
  </si>
  <si>
    <t>ETABLISSEMENT DUR</t>
  </si>
  <si>
    <t>Sous-Intendant Gestionnaire</t>
  </si>
  <si>
    <t>ألفين وسبعة عشر</t>
  </si>
  <si>
    <t>00د</t>
  </si>
  <si>
    <t>جلالي سيداحمد</t>
  </si>
  <si>
    <t>مجاهد رشيد</t>
  </si>
  <si>
    <t>خلفة نوري</t>
  </si>
  <si>
    <t>حديد سيداحمد</t>
  </si>
  <si>
    <t>على  11سا 00 د</t>
  </si>
  <si>
    <t>p</t>
  </si>
  <si>
    <t xml:space="preserve"> Sept cent quatre-vingt un mille neuf cents Dinars Algérien</t>
  </si>
  <si>
    <t>1-Frais de Correspondance 192*10.00</t>
  </si>
  <si>
    <t>فتح الله بلقاسم</t>
  </si>
  <si>
    <t>كرباش لخضر</t>
  </si>
  <si>
    <t>سيكوك احمد</t>
  </si>
  <si>
    <t>مناد سفيان</t>
  </si>
  <si>
    <t>الواحد وثلاثون من شهر ديسمبر</t>
  </si>
  <si>
    <t>FATHALLAH BELKACEM</t>
  </si>
  <si>
    <t>Fait à FRENDA, Le 31/12/2017</t>
  </si>
  <si>
    <t>تم تحضير مشروع الميزانية وفقا لمقتضضيات المنشور الوزاري 44/و.ت.و/ م ت م م م / م ف م ت م ع و ت /2017 المؤرخ في 2017/02/16 .والمنشور الوزاريرقم 27بتاريخ 31/12/2017 والمنشور الوزاري رقم 2718 بتاريخ 31/12/2017</t>
  </si>
  <si>
    <t xml:space="preserve">بعد افتتاح الجلسة والترحيب بالحاضرين أحال السيد مدير المؤسسة رئيس الجلسة الكلمة للمسير المالي الذي قدم عرضا تفصيليا لتقديرات المداخيل والمصاريف في مشروع الميزانيةالمعدلة للسنة المالية 2017 وفق مقتضيات المنشور الوزاري رقم 91/م ت م م/م ف م ت م ع و/2017  والمنشور الوزاري 27بتاريخ 2017/12/31  والمنشور الوزاري رقم 2718 بتاريخ 2017/12/31الذي ينص على ضرورة احترام النسب الدنيا في بعض البنود   .
</t>
  </si>
</sst>
</file>

<file path=xl/styles.xml><?xml version="1.0" encoding="utf-8"?>
<styleSheet xmlns="http://schemas.openxmlformats.org/spreadsheetml/2006/main">
  <fonts count="41">
    <font>
      <sz val="10"/>
      <name val="Arial"/>
      <charset val="178"/>
    </font>
    <font>
      <sz val="10"/>
      <name val="Times New Roman"/>
      <family val="1"/>
    </font>
    <font>
      <i/>
      <sz val="10"/>
      <name val="Times New Roman"/>
      <family val="1"/>
    </font>
    <font>
      <sz val="9"/>
      <name val="Times New Roman"/>
      <family val="1"/>
    </font>
    <font>
      <i/>
      <sz val="12"/>
      <name val="Times New Roman"/>
      <family val="1"/>
    </font>
    <font>
      <i/>
      <sz val="9"/>
      <name val="Times New Roman"/>
      <family val="1"/>
    </font>
    <font>
      <sz val="8"/>
      <name val="Times New Roman"/>
      <family val="1"/>
    </font>
    <font>
      <sz val="7"/>
      <name val="Times New Roman"/>
      <family val="1"/>
    </font>
    <font>
      <i/>
      <sz val="8"/>
      <name val="Times New Roman"/>
      <family val="1"/>
    </font>
    <font>
      <b/>
      <sz val="12"/>
      <name val="Times New Roman"/>
      <family val="1"/>
    </font>
    <font>
      <b/>
      <i/>
      <sz val="12"/>
      <name val="Times New Roman"/>
      <family val="1"/>
    </font>
    <font>
      <b/>
      <sz val="22"/>
      <name val="Times New Roman"/>
      <family val="1"/>
    </font>
    <font>
      <b/>
      <i/>
      <sz val="11"/>
      <name val="Times New Roman"/>
      <family val="1"/>
    </font>
    <font>
      <b/>
      <i/>
      <sz val="10"/>
      <name val="Times New Roman"/>
      <family val="1"/>
    </font>
    <font>
      <b/>
      <i/>
      <sz val="16"/>
      <name val="Times New Roman"/>
      <family val="1"/>
    </font>
    <font>
      <u/>
      <sz val="10"/>
      <color indexed="12"/>
      <name val="Arial"/>
      <charset val="178"/>
    </font>
    <font>
      <b/>
      <sz val="26"/>
      <name val="Benguiat Bk BT"/>
      <family val="1"/>
    </font>
    <font>
      <sz val="6"/>
      <name val="Times New Roman"/>
      <family val="1"/>
    </font>
    <font>
      <b/>
      <i/>
      <sz val="9"/>
      <name val="Times New Roman"/>
      <family val="1"/>
    </font>
    <font>
      <sz val="10"/>
      <name val="Arial"/>
      <charset val="178"/>
    </font>
    <font>
      <i/>
      <sz val="8"/>
      <name val="Arial"/>
      <charset val="178"/>
    </font>
    <font>
      <sz val="9"/>
      <name val="Arial"/>
      <charset val="178"/>
    </font>
    <font>
      <b/>
      <sz val="11"/>
      <name val="Times New Roman"/>
      <family val="1"/>
    </font>
    <font>
      <i/>
      <sz val="7"/>
      <name val="Times New Roman"/>
      <family val="1"/>
    </font>
    <font>
      <b/>
      <i/>
      <sz val="8"/>
      <name val="Times New Roman"/>
      <family val="1"/>
    </font>
    <font>
      <i/>
      <sz val="10"/>
      <color indexed="9"/>
      <name val="Times New Roman"/>
      <family val="1"/>
    </font>
    <font>
      <b/>
      <i/>
      <sz val="9"/>
      <color indexed="9"/>
      <name val="Times New Roman"/>
      <family val="1"/>
    </font>
    <font>
      <i/>
      <sz val="9"/>
      <color indexed="9"/>
      <name val="Times New Roman"/>
      <family val="1"/>
    </font>
    <font>
      <sz val="10"/>
      <color indexed="9"/>
      <name val="Times New Roman"/>
      <family val="1"/>
    </font>
    <font>
      <b/>
      <i/>
      <sz val="12"/>
      <color indexed="9"/>
      <name val="Times New Roman"/>
      <family val="1"/>
    </font>
    <font>
      <sz val="9"/>
      <color indexed="9"/>
      <name val="Times New Roman"/>
      <family val="1"/>
    </font>
    <font>
      <i/>
      <sz val="11"/>
      <name val="Times New Roman"/>
      <family val="1"/>
    </font>
    <font>
      <i/>
      <sz val="12"/>
      <name val="Arial"/>
      <charset val="178"/>
    </font>
    <font>
      <sz val="10"/>
      <color indexed="49"/>
      <name val="Times New Roman"/>
      <family val="1"/>
    </font>
    <font>
      <b/>
      <i/>
      <sz val="20"/>
      <color indexed="18"/>
      <name val="Arial Black"/>
      <family val="2"/>
    </font>
    <font>
      <b/>
      <i/>
      <sz val="14"/>
      <name val="Times New Roman"/>
      <family val="1"/>
    </font>
    <font>
      <sz val="11"/>
      <name val="Times New Roman"/>
      <family val="1"/>
    </font>
    <font>
      <sz val="14"/>
      <name val="Times New Roman"/>
      <family val="1"/>
    </font>
    <font>
      <sz val="16"/>
      <name val="Times New Roman"/>
      <family val="1"/>
    </font>
    <font>
      <b/>
      <sz val="16"/>
      <name val="Times New Roman"/>
      <family val="1"/>
    </font>
    <font>
      <b/>
      <u/>
      <sz val="11"/>
      <name val="Times New Roman"/>
      <family val="1"/>
    </font>
  </fonts>
  <fills count="12">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40"/>
        <bgColor indexed="64"/>
      </patternFill>
    </fill>
    <fill>
      <patternFill patternType="solid">
        <fgColor indexed="49"/>
        <bgColor indexed="64"/>
      </patternFill>
    </fill>
    <fill>
      <patternFill patternType="solid">
        <fgColor indexed="62"/>
        <bgColor indexed="64"/>
      </patternFill>
    </fill>
    <fill>
      <patternFill patternType="solid">
        <fgColor indexed="13"/>
        <bgColor indexed="64"/>
      </patternFill>
    </fill>
    <fill>
      <patternFill patternType="solid">
        <fgColor rgb="FFFFFF00"/>
        <bgColor indexed="64"/>
      </patternFill>
    </fill>
    <fill>
      <patternFill patternType="solid">
        <fgColor indexed="26"/>
        <bgColor indexed="64"/>
      </patternFill>
    </fill>
  </fills>
  <borders count="4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bottom style="dotted">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dotted">
        <color indexed="64"/>
      </top>
      <bottom style="dotted">
        <color indexed="64"/>
      </bottom>
      <diagonal/>
    </border>
    <border>
      <left style="medium">
        <color indexed="64"/>
      </left>
      <right/>
      <top/>
      <bottom style="dotted">
        <color indexed="64"/>
      </bottom>
      <diagonal/>
    </border>
    <border>
      <left/>
      <right style="medium">
        <color indexed="64"/>
      </right>
      <top/>
      <bottom style="dotted">
        <color indexed="64"/>
      </bottom>
      <diagonal/>
    </border>
    <border>
      <left/>
      <right/>
      <top style="hair">
        <color indexed="64"/>
      </top>
      <bottom style="hair">
        <color indexed="64"/>
      </bottom>
      <diagonal/>
    </border>
    <border>
      <left/>
      <right/>
      <top style="dotted">
        <color indexed="64"/>
      </top>
      <bottom/>
      <diagonal/>
    </border>
  </borders>
  <cellStyleXfs count="2">
    <xf numFmtId="0" fontId="0" fillId="0" borderId="0"/>
    <xf numFmtId="0" fontId="15" fillId="0" borderId="0" applyNumberFormat="0" applyFill="0" applyBorder="0" applyAlignment="0" applyProtection="0">
      <alignment vertical="top"/>
      <protection locked="0"/>
    </xf>
  </cellStyleXfs>
  <cellXfs count="482">
    <xf numFmtId="0" fontId="0" fillId="0" borderId="0" xfId="0"/>
    <xf numFmtId="0" fontId="1" fillId="2" borderId="0" xfId="0" applyFont="1" applyFill="1"/>
    <xf numFmtId="0" fontId="10" fillId="0" borderId="0" xfId="0" applyFont="1" applyFill="1" applyAlignment="1">
      <alignment horizontal="center"/>
    </xf>
    <xf numFmtId="0" fontId="1" fillId="0" borderId="0" xfId="0" applyFont="1" applyFill="1"/>
    <xf numFmtId="0" fontId="9" fillId="0" borderId="0" xfId="0" applyFont="1" applyFill="1" applyAlignment="1">
      <alignment horizontal="center"/>
    </xf>
    <xf numFmtId="0" fontId="9" fillId="0" borderId="0" xfId="0" applyFont="1" applyFill="1" applyBorder="1" applyAlignment="1">
      <alignment horizontal="left"/>
    </xf>
    <xf numFmtId="0" fontId="2" fillId="0" borderId="0" xfId="0" quotePrefix="1" applyFont="1" applyFill="1"/>
    <xf numFmtId="0" fontId="2" fillId="2" borderId="0" xfId="0" applyFont="1" applyFill="1"/>
    <xf numFmtId="0" fontId="2" fillId="0" borderId="0" xfId="0" applyFont="1" applyFill="1"/>
    <xf numFmtId="0" fontId="5" fillId="0" borderId="0" xfId="0" applyFont="1" applyFill="1"/>
    <xf numFmtId="0" fontId="8" fillId="0" borderId="0" xfId="0" quotePrefix="1" applyFont="1" applyFill="1"/>
    <xf numFmtId="0" fontId="2" fillId="0" borderId="0" xfId="0" applyFont="1" applyFill="1" applyBorder="1" applyAlignment="1">
      <alignment horizontal="center" vertical="top"/>
    </xf>
    <xf numFmtId="0" fontId="2" fillId="0" borderId="0" xfId="0" applyFont="1" applyFill="1" applyBorder="1" applyAlignment="1">
      <alignment horizontal="center" vertical="center" wrapText="1"/>
    </xf>
    <xf numFmtId="0" fontId="14" fillId="0" borderId="0" xfId="0" applyFont="1" applyFill="1" applyBorder="1" applyAlignment="1">
      <alignment horizontal="center" vertical="top"/>
    </xf>
    <xf numFmtId="0" fontId="4" fillId="2" borderId="0" xfId="0" applyFont="1" applyFill="1" applyAlignment="1">
      <alignment vertical="top"/>
    </xf>
    <xf numFmtId="0" fontId="4" fillId="2" borderId="0" xfId="0" applyFont="1" applyFill="1"/>
    <xf numFmtId="0" fontId="10" fillId="0" borderId="0" xfId="0" applyFont="1" applyFill="1" applyBorder="1" applyAlignment="1">
      <alignment horizontal="center" vertical="top"/>
    </xf>
    <xf numFmtId="0" fontId="4" fillId="0" borderId="0" xfId="0" quotePrefix="1" applyFont="1" applyFill="1"/>
    <xf numFmtId="0" fontId="4" fillId="0" borderId="0" xfId="0" applyFont="1" applyFill="1"/>
    <xf numFmtId="0" fontId="4" fillId="0" borderId="0" xfId="0" applyFont="1" applyFill="1" applyAlignment="1">
      <alignment horizontal="center"/>
    </xf>
    <xf numFmtId="0" fontId="4" fillId="2" borderId="0" xfId="0" applyFont="1" applyFill="1" applyAlignment="1">
      <alignment horizontal="center"/>
    </xf>
    <xf numFmtId="0" fontId="4" fillId="0" borderId="0" xfId="0" applyFont="1" applyFill="1" applyAlignment="1">
      <alignment horizontal="right"/>
    </xf>
    <xf numFmtId="0" fontId="9" fillId="0" borderId="0" xfId="0" applyFont="1" applyFill="1" applyBorder="1" applyAlignment="1">
      <alignment horizontal="left" vertical="top"/>
    </xf>
    <xf numFmtId="0" fontId="2" fillId="3" borderId="0" xfId="0" applyFont="1" applyFill="1"/>
    <xf numFmtId="0" fontId="2" fillId="0" borderId="0" xfId="0" applyFont="1" applyFill="1" applyAlignment="1">
      <alignment horizontal="center" vertical="top"/>
    </xf>
    <xf numFmtId="4" fontId="1" fillId="0" borderId="1" xfId="0" applyNumberFormat="1" applyFont="1" applyFill="1" applyBorder="1" applyAlignment="1">
      <alignment horizontal="right" vertical="center"/>
    </xf>
    <xf numFmtId="4" fontId="1" fillId="0" borderId="0" xfId="0" applyNumberFormat="1" applyFont="1" applyFill="1" applyBorder="1" applyAlignment="1">
      <alignment horizontal="right" vertical="center"/>
    </xf>
    <xf numFmtId="4" fontId="1" fillId="0" borderId="2" xfId="0" applyNumberFormat="1" applyFont="1" applyFill="1" applyBorder="1" applyAlignment="1">
      <alignment horizontal="right" vertical="center"/>
    </xf>
    <xf numFmtId="0" fontId="13" fillId="0" borderId="0" xfId="0" applyFont="1" applyFill="1" applyBorder="1" applyAlignment="1">
      <alignment horizontal="center" vertical="center"/>
    </xf>
    <xf numFmtId="0" fontId="13" fillId="0" borderId="2" xfId="0" applyFont="1" applyFill="1" applyBorder="1" applyAlignment="1">
      <alignment horizontal="center" vertical="center"/>
    </xf>
    <xf numFmtId="0" fontId="14" fillId="0" borderId="0" xfId="0" applyFont="1" applyFill="1" applyBorder="1" applyAlignment="1">
      <alignment horizontal="center" vertical="top" wrapText="1"/>
    </xf>
    <xf numFmtId="0" fontId="5" fillId="0" borderId="0" xfId="0" applyFont="1" applyFill="1" applyBorder="1" applyAlignment="1">
      <alignment horizontal="left" vertical="center"/>
    </xf>
    <xf numFmtId="0" fontId="5" fillId="0" borderId="2" xfId="0" applyFont="1" applyFill="1" applyBorder="1" applyAlignment="1">
      <alignment horizontal="left" vertical="center"/>
    </xf>
    <xf numFmtId="0" fontId="2" fillId="2" borderId="0" xfId="0" applyFont="1" applyFill="1" applyAlignment="1">
      <alignment wrapText="1"/>
    </xf>
    <xf numFmtId="49" fontId="3" fillId="0" borderId="3" xfId="0" applyNumberFormat="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2" borderId="0" xfId="0" applyFont="1" applyFill="1"/>
    <xf numFmtId="0" fontId="19" fillId="0" borderId="4" xfId="0" applyFont="1" applyFill="1" applyBorder="1"/>
    <xf numFmtId="0" fontId="19" fillId="0" borderId="1" xfId="0" applyFont="1" applyFill="1" applyBorder="1"/>
    <xf numFmtId="0" fontId="19" fillId="0" borderId="5" xfId="0" applyFont="1" applyFill="1" applyBorder="1"/>
    <xf numFmtId="0" fontId="2" fillId="2" borderId="0" xfId="0" quotePrefix="1" applyFont="1" applyFill="1"/>
    <xf numFmtId="0" fontId="8" fillId="0" borderId="0" xfId="0" applyFont="1" applyFill="1" applyBorder="1" applyAlignment="1">
      <alignment horizontal="left" vertical="center"/>
    </xf>
    <xf numFmtId="0" fontId="8" fillId="0" borderId="0" xfId="0" quotePrefix="1" applyFont="1" applyFill="1" applyBorder="1" applyAlignment="1">
      <alignment horizontal="left" vertical="center" indent="1"/>
    </xf>
    <xf numFmtId="0" fontId="8" fillId="0" borderId="0" xfId="0" quotePrefix="1" applyFont="1" applyFill="1" applyBorder="1" applyAlignment="1">
      <alignment horizontal="center" vertical="center"/>
    </xf>
    <xf numFmtId="0" fontId="8" fillId="0" borderId="0" xfId="0" applyFont="1" applyFill="1" applyBorder="1" applyAlignment="1">
      <alignment horizontal="center" vertical="center"/>
    </xf>
    <xf numFmtId="0" fontId="8" fillId="0" borderId="2" xfId="0" applyFont="1" applyFill="1" applyBorder="1" applyAlignment="1">
      <alignment horizontal="center" vertical="center"/>
    </xf>
    <xf numFmtId="0" fontId="19" fillId="0" borderId="0" xfId="0" applyFont="1" applyFill="1" applyBorder="1"/>
    <xf numFmtId="0" fontId="8" fillId="0" borderId="0" xfId="0" applyFont="1" applyFill="1" applyBorder="1" applyAlignment="1"/>
    <xf numFmtId="0" fontId="20" fillId="0" borderId="0" xfId="0" applyFont="1" applyFill="1" applyBorder="1"/>
    <xf numFmtId="4" fontId="8" fillId="0" borderId="0" xfId="0" applyNumberFormat="1" applyFont="1" applyFill="1" applyBorder="1" applyAlignment="1">
      <alignment horizontal="right" vertical="center"/>
    </xf>
    <xf numFmtId="0" fontId="5" fillId="0" borderId="0" xfId="0" quotePrefix="1" applyFont="1" applyFill="1" applyBorder="1" applyAlignment="1">
      <alignment horizontal="left" vertical="center"/>
    </xf>
    <xf numFmtId="0" fontId="12" fillId="0" borderId="0" xfId="0" applyFont="1" applyFill="1" applyBorder="1" applyAlignment="1">
      <alignment horizontal="left" vertical="center"/>
    </xf>
    <xf numFmtId="0" fontId="12" fillId="0" borderId="2" xfId="0" applyFont="1" applyFill="1" applyBorder="1" applyAlignment="1">
      <alignment horizontal="left" vertical="center"/>
    </xf>
    <xf numFmtId="0" fontId="2" fillId="0" borderId="0" xfId="0" applyFont="1" applyFill="1" applyBorder="1" applyAlignment="1">
      <alignment horizontal="left" vertical="center"/>
    </xf>
    <xf numFmtId="0" fontId="2" fillId="0" borderId="2" xfId="0" applyFont="1" applyFill="1" applyBorder="1" applyAlignment="1">
      <alignment horizontal="left" vertical="center"/>
    </xf>
    <xf numFmtId="0" fontId="8" fillId="0" borderId="0" xfId="0" quotePrefix="1" applyFont="1" applyFill="1" applyBorder="1" applyAlignment="1">
      <alignment horizontal="left" vertical="center"/>
    </xf>
    <xf numFmtId="0" fontId="2" fillId="0" borderId="0" xfId="0" quotePrefix="1" applyFont="1" applyFill="1" applyBorder="1" applyAlignment="1">
      <alignment horizontal="left" vertical="center"/>
    </xf>
    <xf numFmtId="0" fontId="5" fillId="0" borderId="0" xfId="0" quotePrefix="1" applyFont="1" applyFill="1" applyBorder="1" applyAlignment="1">
      <alignment horizontal="left" vertical="center" indent="1"/>
    </xf>
    <xf numFmtId="0" fontId="5" fillId="0" borderId="0" xfId="0" applyFont="1" applyFill="1" applyBorder="1" applyAlignment="1">
      <alignment horizontal="left" vertical="center" indent="1"/>
    </xf>
    <xf numFmtId="0" fontId="5" fillId="0" borderId="2" xfId="0" applyFont="1" applyFill="1" applyBorder="1" applyAlignment="1">
      <alignment horizontal="left" vertical="center" indent="1"/>
    </xf>
    <xf numFmtId="0" fontId="5" fillId="0" borderId="0" xfId="0" quotePrefix="1" applyFont="1" applyFill="1" applyBorder="1" applyAlignment="1">
      <alignment horizontal="left" vertical="center" indent="4"/>
    </xf>
    <xf numFmtId="0" fontId="21" fillId="0" borderId="1" xfId="0" applyFont="1" applyFill="1" applyBorder="1"/>
    <xf numFmtId="0" fontId="5" fillId="0" borderId="1" xfId="0" quotePrefix="1" applyFont="1" applyFill="1" applyBorder="1" applyAlignment="1">
      <alignment horizontal="left" vertical="center" indent="4"/>
    </xf>
    <xf numFmtId="0" fontId="5" fillId="0" borderId="0" xfId="0" quotePrefix="1" applyFont="1" applyFill="1" applyBorder="1" applyAlignment="1">
      <alignment horizontal="center" vertical="center"/>
    </xf>
    <xf numFmtId="0" fontId="21" fillId="0" borderId="5" xfId="0" applyFont="1" applyFill="1" applyBorder="1"/>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4" fontId="5" fillId="0" borderId="0" xfId="0" applyNumberFormat="1" applyFont="1" applyFill="1" applyBorder="1" applyAlignment="1">
      <alignment horizontal="right" vertical="center"/>
    </xf>
    <xf numFmtId="4" fontId="5" fillId="0" borderId="2" xfId="0" applyNumberFormat="1" applyFont="1" applyFill="1" applyBorder="1" applyAlignment="1">
      <alignment horizontal="right" vertical="center"/>
    </xf>
    <xf numFmtId="0" fontId="2" fillId="0" borderId="0" xfId="0" applyFont="1" applyFill="1" applyBorder="1"/>
    <xf numFmtId="0" fontId="19" fillId="2" borderId="0" xfId="0" applyFont="1" applyFill="1" applyBorder="1"/>
    <xf numFmtId="0" fontId="2" fillId="0" borderId="0" xfId="0" applyFont="1" applyFill="1" applyBorder="1" applyAlignment="1">
      <alignment horizontal="center" vertical="center"/>
    </xf>
    <xf numFmtId="0" fontId="8" fillId="0" borderId="1" xfId="0" quotePrefix="1" applyFont="1" applyFill="1" applyBorder="1" applyAlignment="1">
      <alignment horizontal="left" vertical="center" indent="4"/>
    </xf>
    <xf numFmtId="0" fontId="8" fillId="0" borderId="0" xfId="0" quotePrefix="1" applyFont="1" applyFill="1" applyBorder="1" applyAlignment="1">
      <alignment horizontal="left" vertical="center" indent="4"/>
    </xf>
    <xf numFmtId="0" fontId="8" fillId="0" borderId="1" xfId="0" applyFont="1" applyFill="1" applyBorder="1" applyAlignment="1">
      <alignment horizontal="left" vertical="center" indent="5"/>
    </xf>
    <xf numFmtId="0" fontId="8" fillId="0" borderId="0" xfId="0" quotePrefix="1" applyFont="1" applyFill="1" applyBorder="1" applyAlignment="1">
      <alignment horizontal="left" vertical="center" indent="5"/>
    </xf>
    <xf numFmtId="4" fontId="1" fillId="0" borderId="0" xfId="0" applyNumberFormat="1" applyFont="1" applyFill="1" applyBorder="1" applyAlignment="1" applyProtection="1">
      <alignment horizontal="right" vertical="center"/>
      <protection locked="0"/>
    </xf>
    <xf numFmtId="0" fontId="2" fillId="0" borderId="0" xfId="0" quotePrefix="1" applyFont="1" applyFill="1" applyBorder="1" applyAlignment="1">
      <alignment horizontal="left" vertical="center" indent="1"/>
    </xf>
    <xf numFmtId="0" fontId="2" fillId="0" borderId="0" xfId="0" quotePrefix="1" applyFont="1" applyFill="1" applyBorder="1" applyAlignment="1">
      <alignment horizontal="center" vertical="center"/>
    </xf>
    <xf numFmtId="0" fontId="1" fillId="0" borderId="0" xfId="0" applyFont="1" applyFill="1" applyBorder="1"/>
    <xf numFmtId="0" fontId="1" fillId="2" borderId="0" xfId="0" applyFont="1" applyFill="1" applyBorder="1"/>
    <xf numFmtId="4" fontId="22" fillId="0" borderId="0" xfId="0" applyNumberFormat="1" applyFont="1" applyFill="1" applyBorder="1" applyAlignment="1" applyProtection="1">
      <alignment horizontal="center" vertical="center"/>
      <protection locked="0"/>
    </xf>
    <xf numFmtId="0" fontId="2" fillId="0" borderId="0" xfId="0" applyFont="1" applyFill="1" applyBorder="1" applyAlignment="1">
      <alignment horizontal="left" vertical="center" indent="1"/>
    </xf>
    <xf numFmtId="4" fontId="22" fillId="0" borderId="0" xfId="0" applyNumberFormat="1" applyFont="1" applyFill="1" applyBorder="1" applyAlignment="1" applyProtection="1">
      <alignment horizontal="left" vertical="center"/>
      <protection locked="0"/>
    </xf>
    <xf numFmtId="0" fontId="12" fillId="0" borderId="0" xfId="0" applyFont="1" applyFill="1" applyBorder="1" applyAlignment="1">
      <alignment horizontal="left" vertical="center" indent="1"/>
    </xf>
    <xf numFmtId="0" fontId="16" fillId="0" borderId="0" xfId="0" applyFont="1" applyFill="1" applyAlignment="1">
      <alignment horizontal="center"/>
    </xf>
    <xf numFmtId="0" fontId="2" fillId="0" borderId="0" xfId="0" applyFont="1" applyFill="1" applyAlignment="1">
      <alignment horizontal="center" vertical="top" wrapText="1"/>
    </xf>
    <xf numFmtId="0" fontId="18"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14" fillId="0" borderId="0" xfId="0" applyFont="1" applyFill="1" applyBorder="1" applyAlignment="1">
      <alignment horizontal="right" vertical="top"/>
    </xf>
    <xf numFmtId="0" fontId="3" fillId="4" borderId="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Fill="1"/>
    <xf numFmtId="0" fontId="2" fillId="0" borderId="0" xfId="0" applyFont="1" applyFill="1" applyAlignment="1">
      <alignment vertical="center"/>
    </xf>
    <xf numFmtId="0" fontId="2" fillId="0" borderId="0" xfId="0" applyFont="1" applyFill="1" applyBorder="1" applyAlignment="1">
      <alignment vertical="center"/>
    </xf>
    <xf numFmtId="0" fontId="2" fillId="2" borderId="0" xfId="0" applyFont="1" applyFill="1" applyAlignment="1">
      <alignment vertical="center"/>
    </xf>
    <xf numFmtId="0" fontId="31" fillId="0" borderId="0" xfId="0" applyFont="1" applyFill="1" applyAlignment="1">
      <alignment vertical="center"/>
    </xf>
    <xf numFmtId="0" fontId="12" fillId="0" borderId="0" xfId="0" applyFont="1" applyFill="1" applyAlignment="1">
      <alignment horizontal="center" vertical="center"/>
    </xf>
    <xf numFmtId="0" fontId="31" fillId="0" borderId="0" xfId="0" applyFont="1" applyFill="1" applyBorder="1" applyAlignment="1">
      <alignment horizontal="left" vertical="center"/>
    </xf>
    <xf numFmtId="0" fontId="31" fillId="0" borderId="0" xfId="0" applyFont="1" applyFill="1" applyAlignment="1">
      <alignment horizontal="right" vertical="center"/>
    </xf>
    <xf numFmtId="0" fontId="12" fillId="0" borderId="0" xfId="0" applyFont="1" applyFill="1" applyBorder="1" applyAlignment="1">
      <alignment horizontal="center" vertical="center"/>
    </xf>
    <xf numFmtId="0" fontId="2" fillId="0" borderId="0" xfId="0" applyFont="1" applyFill="1" applyAlignment="1">
      <alignment horizontal="center"/>
    </xf>
    <xf numFmtId="0" fontId="2" fillId="0" borderId="0" xfId="0" applyFont="1" applyFill="1" applyAlignment="1">
      <alignment horizontal="left"/>
    </xf>
    <xf numFmtId="0" fontId="13" fillId="0" borderId="0" xfId="0" applyFont="1" applyFill="1"/>
    <xf numFmtId="0" fontId="2" fillId="0" borderId="17" xfId="0" applyFont="1" applyFill="1" applyBorder="1"/>
    <xf numFmtId="0" fontId="2" fillId="0" borderId="18" xfId="0" applyFont="1" applyFill="1" applyBorder="1"/>
    <xf numFmtId="0" fontId="2" fillId="2" borderId="0" xfId="0" applyFont="1" applyFill="1" applyBorder="1"/>
    <xf numFmtId="0" fontId="13" fillId="0" borderId="0" xfId="0" applyFont="1" applyFill="1" applyBorder="1"/>
    <xf numFmtId="0" fontId="13" fillId="0" borderId="0" xfId="0" applyFont="1" applyFill="1" applyAlignment="1">
      <alignment horizontal="right"/>
    </xf>
    <xf numFmtId="0" fontId="13" fillId="0" borderId="0" xfId="0" applyFont="1" applyFill="1" applyBorder="1" applyAlignment="1">
      <alignment horizontal="center"/>
    </xf>
    <xf numFmtId="0" fontId="13" fillId="0" borderId="0" xfId="0" applyFont="1" applyFill="1" applyBorder="1" applyAlignment="1">
      <alignment horizontal="left"/>
    </xf>
    <xf numFmtId="0" fontId="2" fillId="0" borderId="0" xfId="0" applyFont="1" applyFill="1" applyAlignment="1">
      <alignment horizontal="right"/>
    </xf>
    <xf numFmtId="0" fontId="12" fillId="0" borderId="0" xfId="0" applyFont="1" applyFill="1"/>
    <xf numFmtId="0" fontId="4" fillId="2" borderId="0" xfId="0" applyFont="1" applyFill="1" applyAlignment="1">
      <alignment vertical="center"/>
    </xf>
    <xf numFmtId="0" fontId="4" fillId="2" borderId="0" xfId="0" applyFont="1" applyFill="1" applyAlignment="1">
      <alignment wrapText="1"/>
    </xf>
    <xf numFmtId="0" fontId="32" fillId="2" borderId="0" xfId="0" applyFont="1" applyFill="1"/>
    <xf numFmtId="0" fontId="4" fillId="2" borderId="0" xfId="0" applyFont="1" applyFill="1" applyBorder="1" applyAlignment="1">
      <alignment vertical="center"/>
    </xf>
    <xf numFmtId="0" fontId="10" fillId="3" borderId="0" xfId="0" applyFont="1" applyFill="1" applyAlignment="1">
      <alignment horizontal="center"/>
    </xf>
    <xf numFmtId="0" fontId="14" fillId="0" borderId="0" xfId="0" applyFont="1" applyFill="1" applyBorder="1" applyAlignment="1">
      <alignment horizontal="center"/>
    </xf>
    <xf numFmtId="0" fontId="1" fillId="2" borderId="0" xfId="0" applyFont="1" applyFill="1" applyAlignment="1"/>
    <xf numFmtId="0" fontId="38" fillId="0" borderId="0" xfId="0" applyFont="1" applyFill="1"/>
    <xf numFmtId="2" fontId="2" fillId="0" borderId="8" xfId="0" applyNumberFormat="1"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2" fontId="2" fillId="0" borderId="10" xfId="0" applyNumberFormat="1" applyFont="1" applyFill="1" applyBorder="1" applyAlignment="1">
      <alignment horizontal="center" vertical="center" wrapText="1"/>
    </xf>
    <xf numFmtId="0" fontId="2" fillId="0" borderId="0" xfId="0" applyFont="1" applyFill="1" applyBorder="1" applyAlignment="1"/>
    <xf numFmtId="0" fontId="10" fillId="3" borderId="0" xfId="0" applyFont="1" applyFill="1" applyAlignment="1">
      <alignment horizontal="center"/>
    </xf>
    <xf numFmtId="0" fontId="10" fillId="3" borderId="0" xfId="0" applyFont="1" applyFill="1" applyBorder="1" applyAlignment="1">
      <alignment horizontal="center"/>
    </xf>
    <xf numFmtId="0" fontId="35" fillId="0" borderId="0" xfId="0" applyFont="1" applyFill="1" applyBorder="1" applyAlignment="1">
      <alignment horizontal="left"/>
    </xf>
    <xf numFmtId="0" fontId="14" fillId="4" borderId="3" xfId="0" applyFont="1" applyFill="1" applyBorder="1" applyAlignment="1">
      <alignment horizontal="center"/>
    </xf>
    <xf numFmtId="0" fontId="33" fillId="7" borderId="0" xfId="0" applyFont="1" applyFill="1" applyAlignment="1">
      <alignment horizontal="center"/>
    </xf>
    <xf numFmtId="0" fontId="10" fillId="6" borderId="0" xfId="0" applyFont="1" applyFill="1" applyAlignment="1">
      <alignment horizontal="center"/>
    </xf>
    <xf numFmtId="0" fontId="34" fillId="3" borderId="0" xfId="0" applyFont="1" applyFill="1" applyAlignment="1">
      <alignment horizontal="center"/>
    </xf>
    <xf numFmtId="0" fontId="34" fillId="8" borderId="0" xfId="0" applyFont="1" applyFill="1" applyAlignment="1">
      <alignment horizontal="center"/>
    </xf>
    <xf numFmtId="0" fontId="15" fillId="3" borderId="0" xfId="1" applyFill="1" applyAlignment="1" applyProtection="1">
      <alignment horizontal="left" indent="1"/>
    </xf>
    <xf numFmtId="0" fontId="2" fillId="3" borderId="0" xfId="0" applyFont="1" applyFill="1" applyAlignment="1"/>
    <xf numFmtId="0" fontId="2" fillId="0" borderId="0" xfId="0" applyFont="1" applyFill="1" applyAlignment="1">
      <alignment horizontal="left"/>
    </xf>
    <xf numFmtId="0" fontId="2" fillId="0" borderId="0" xfId="0" applyFont="1" applyFill="1" applyAlignment="1"/>
    <xf numFmtId="0" fontId="10" fillId="0" borderId="0" xfId="0" applyFont="1" applyFill="1" applyAlignment="1">
      <alignment horizontal="center"/>
    </xf>
    <xf numFmtId="0" fontId="9" fillId="0" borderId="0" xfId="0" applyFont="1" applyFill="1" applyAlignment="1">
      <alignment horizontal="center"/>
    </xf>
    <xf numFmtId="0" fontId="16" fillId="0" borderId="0" xfId="0" applyFont="1" applyFill="1" applyAlignment="1">
      <alignment horizontal="right"/>
    </xf>
    <xf numFmtId="0" fontId="16" fillId="3" borderId="0" xfId="0" applyFont="1" applyFill="1" applyAlignment="1">
      <alignment horizontal="left"/>
    </xf>
    <xf numFmtId="0" fontId="11" fillId="0" borderId="0" xfId="0" applyFont="1" applyFill="1" applyAlignment="1">
      <alignment horizontal="center"/>
    </xf>
    <xf numFmtId="0" fontId="9" fillId="3" borderId="0" xfId="0" applyFont="1" applyFill="1" applyBorder="1" applyAlignment="1">
      <alignment horizontal="center" vertical="top" wrapText="1"/>
    </xf>
    <xf numFmtId="0" fontId="9" fillId="3" borderId="30" xfId="0" applyFont="1" applyFill="1" applyBorder="1" applyAlignment="1">
      <alignment horizontal="center" vertical="top" wrapText="1"/>
    </xf>
    <xf numFmtId="0" fontId="16" fillId="0" borderId="0" xfId="0" applyFont="1" applyFill="1" applyAlignment="1">
      <alignment horizontal="center"/>
    </xf>
    <xf numFmtId="0" fontId="9" fillId="3" borderId="30" xfId="0" applyFont="1" applyFill="1" applyBorder="1" applyAlignment="1">
      <alignment horizontal="center"/>
    </xf>
    <xf numFmtId="0" fontId="5" fillId="0" borderId="0" xfId="0" quotePrefix="1" applyFont="1" applyFill="1" applyAlignment="1">
      <alignment horizontal="left"/>
    </xf>
    <xf numFmtId="0" fontId="5" fillId="0" borderId="2" xfId="0" quotePrefix="1" applyFont="1" applyFill="1" applyBorder="1" applyAlignment="1">
      <alignment horizontal="left"/>
    </xf>
    <xf numFmtId="0" fontId="14" fillId="0" borderId="0" xfId="0" applyFont="1" applyFill="1" applyBorder="1" applyAlignment="1">
      <alignment horizontal="center" vertical="top"/>
    </xf>
    <xf numFmtId="0" fontId="4" fillId="0" borderId="3" xfId="0" applyFont="1" applyFill="1" applyBorder="1" applyAlignment="1">
      <alignment horizontal="center"/>
    </xf>
    <xf numFmtId="49" fontId="10" fillId="4" borderId="21" xfId="0" applyNumberFormat="1" applyFont="1" applyFill="1" applyBorder="1" applyAlignment="1">
      <alignment horizontal="center"/>
    </xf>
    <xf numFmtId="49" fontId="10" fillId="4" borderId="22" xfId="0" applyNumberFormat="1" applyFont="1" applyFill="1" applyBorder="1" applyAlignment="1">
      <alignment horizontal="center"/>
    </xf>
    <xf numFmtId="49" fontId="10" fillId="4" borderId="23" xfId="0" applyNumberFormat="1" applyFont="1" applyFill="1" applyBorder="1" applyAlignment="1">
      <alignment horizontal="center"/>
    </xf>
    <xf numFmtId="49" fontId="10" fillId="4" borderId="24" xfId="0" applyNumberFormat="1" applyFont="1" applyFill="1" applyBorder="1" applyAlignment="1">
      <alignment horizontal="center"/>
    </xf>
    <xf numFmtId="49" fontId="10" fillId="4" borderId="24" xfId="0" applyNumberFormat="1" applyFont="1" applyFill="1" applyBorder="1" applyAlignment="1">
      <alignment horizontal="left"/>
    </xf>
    <xf numFmtId="49" fontId="10" fillId="4" borderId="24" xfId="0" applyNumberFormat="1" applyFont="1" applyFill="1" applyBorder="1" applyAlignment="1"/>
    <xf numFmtId="49" fontId="12" fillId="4" borderId="24" xfId="0" applyNumberFormat="1" applyFont="1" applyFill="1" applyBorder="1" applyAlignment="1">
      <alignment horizontal="center"/>
    </xf>
    <xf numFmtId="0" fontId="4" fillId="0" borderId="0" xfId="0" applyFont="1" applyFill="1" applyAlignment="1">
      <alignment horizontal="center"/>
    </xf>
    <xf numFmtId="49" fontId="10" fillId="4" borderId="25" xfId="0" applyNumberFormat="1" applyFont="1" applyFill="1" applyBorder="1" applyAlignment="1">
      <alignment horizontal="center"/>
    </xf>
    <xf numFmtId="49" fontId="10" fillId="4" borderId="26" xfId="0" applyNumberFormat="1" applyFont="1" applyFill="1" applyBorder="1" applyAlignment="1">
      <alignment horizontal="center"/>
    </xf>
    <xf numFmtId="49" fontId="10" fillId="4" borderId="27" xfId="0" applyNumberFormat="1" applyFont="1" applyFill="1" applyBorder="1" applyAlignment="1">
      <alignment horizontal="center"/>
    </xf>
    <xf numFmtId="49" fontId="10" fillId="4" borderId="24" xfId="0" quotePrefix="1" applyNumberFormat="1" applyFont="1" applyFill="1" applyBorder="1" applyAlignment="1">
      <alignment horizontal="center"/>
    </xf>
    <xf numFmtId="49" fontId="10" fillId="4" borderId="24" xfId="0" quotePrefix="1" applyNumberFormat="1" applyFont="1" applyFill="1" applyBorder="1" applyAlignment="1">
      <alignment horizontal="left"/>
    </xf>
    <xf numFmtId="0" fontId="4" fillId="3" borderId="28" xfId="0" applyFont="1" applyFill="1" applyBorder="1" applyAlignment="1">
      <alignment horizontal="center"/>
    </xf>
    <xf numFmtId="0" fontId="4" fillId="3" borderId="29" xfId="0" applyFont="1" applyFill="1" applyBorder="1" applyAlignment="1">
      <alignment horizontal="center"/>
    </xf>
    <xf numFmtId="0" fontId="4" fillId="3" borderId="20" xfId="0" applyFont="1" applyFill="1" applyBorder="1" applyAlignment="1">
      <alignment horizontal="center"/>
    </xf>
    <xf numFmtId="0" fontId="4" fillId="0" borderId="0" xfId="0" applyFont="1" applyFill="1" applyAlignment="1">
      <alignment horizontal="center" vertical="top"/>
    </xf>
    <xf numFmtId="0" fontId="10" fillId="4" borderId="24" xfId="0" applyFont="1" applyFill="1" applyBorder="1" applyAlignment="1">
      <alignment horizontal="left"/>
    </xf>
    <xf numFmtId="14" fontId="10" fillId="4" borderId="24" xfId="0" applyNumberFormat="1" applyFont="1" applyFill="1" applyBorder="1" applyAlignment="1">
      <alignment horizontal="center"/>
    </xf>
    <xf numFmtId="0" fontId="29" fillId="5" borderId="24" xfId="0" applyFont="1" applyFill="1" applyBorder="1" applyAlignment="1">
      <alignment horizontal="center"/>
    </xf>
    <xf numFmtId="0" fontId="10" fillId="4" borderId="24" xfId="0" applyFont="1" applyFill="1" applyBorder="1" applyAlignment="1">
      <alignment horizontal="center"/>
    </xf>
    <xf numFmtId="0" fontId="2" fillId="0" borderId="4"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5" fillId="4" borderId="3" xfId="0" applyFont="1" applyFill="1" applyBorder="1" applyAlignment="1">
      <alignment horizontal="center" vertical="center"/>
    </xf>
    <xf numFmtId="0" fontId="25" fillId="5" borderId="3" xfId="0" applyFont="1" applyFill="1" applyBorder="1" applyAlignment="1">
      <alignment horizontal="center" vertical="center"/>
    </xf>
    <xf numFmtId="0" fontId="27" fillId="5" borderId="3"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5" fillId="5" borderId="19" xfId="0" applyFont="1" applyFill="1" applyBorder="1" applyAlignment="1">
      <alignment horizontal="center" vertical="center"/>
    </xf>
    <xf numFmtId="0" fontId="25" fillId="5" borderId="34" xfId="0" applyFont="1" applyFill="1" applyBorder="1" applyAlignment="1">
      <alignment horizontal="center" vertical="center"/>
    </xf>
    <xf numFmtId="0" fontId="25" fillId="5" borderId="31"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3"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1"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31" xfId="0" applyFont="1" applyFill="1" applyBorder="1" applyAlignment="1">
      <alignment horizontal="center" vertical="center"/>
    </xf>
    <xf numFmtId="0" fontId="2" fillId="4" borderId="3" xfId="0" applyFont="1" applyFill="1" applyBorder="1" applyAlignment="1">
      <alignment horizontal="left" vertical="center"/>
    </xf>
    <xf numFmtId="0" fontId="7" fillId="0" borderId="4" xfId="0" applyFont="1" applyFill="1" applyBorder="1" applyAlignment="1">
      <alignment horizontal="center" vertical="center"/>
    </xf>
    <xf numFmtId="0" fontId="7" fillId="0" borderId="33" xfId="0" applyFont="1" applyFill="1" applyBorder="1" applyAlignment="1">
      <alignment horizontal="center" vertical="center"/>
    </xf>
    <xf numFmtId="0" fontId="14" fillId="0" borderId="0" xfId="0" applyFont="1" applyFill="1" applyBorder="1" applyAlignment="1">
      <alignment horizontal="left" vertical="top"/>
    </xf>
    <xf numFmtId="0" fontId="14" fillId="0" borderId="0" xfId="0" applyFont="1" applyFill="1" applyBorder="1" applyAlignment="1">
      <alignment horizontal="right" vertical="top"/>
    </xf>
    <xf numFmtId="0" fontId="2" fillId="9" borderId="4" xfId="0" applyFont="1" applyFill="1" applyBorder="1" applyAlignment="1">
      <alignment horizontal="center" vertical="center" wrapText="1"/>
    </xf>
    <xf numFmtId="0" fontId="2" fillId="9" borderId="32"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0"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4" fillId="0" borderId="0" xfId="0" applyFont="1" applyFill="1" applyAlignment="1">
      <alignment horizontal="center" vertical="top" wrapText="1"/>
    </xf>
    <xf numFmtId="0" fontId="14" fillId="0" borderId="0" xfId="0" applyFont="1" applyFill="1" applyBorder="1" applyAlignment="1">
      <alignment horizontal="center" vertical="top" wrapText="1"/>
    </xf>
    <xf numFmtId="0" fontId="2" fillId="0" borderId="4"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32"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5" borderId="0" xfId="0" applyFont="1" applyFill="1" applyBorder="1" applyAlignment="1">
      <alignment horizontal="center" vertical="center" wrapText="1"/>
    </xf>
    <xf numFmtId="0" fontId="25" fillId="5" borderId="5"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5" fillId="5" borderId="33" xfId="0" applyFont="1" applyFill="1" applyBorder="1" applyAlignment="1">
      <alignment horizontal="center" vertical="center" wrapText="1"/>
    </xf>
    <xf numFmtId="0" fontId="25" fillId="5" borderId="2" xfId="0" applyFont="1" applyFill="1" applyBorder="1" applyAlignment="1">
      <alignment horizontal="center" vertical="center" wrapText="1"/>
    </xf>
    <xf numFmtId="0" fontId="25" fillId="5" borderId="7"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0" borderId="19" xfId="0" quotePrefix="1" applyFont="1" applyFill="1" applyBorder="1" applyAlignment="1">
      <alignment horizontal="center" vertical="center" wrapText="1"/>
    </xf>
    <xf numFmtId="1" fontId="2" fillId="4" borderId="19" xfId="0" applyNumberFormat="1" applyFont="1" applyFill="1" applyBorder="1" applyAlignment="1">
      <alignment horizontal="center" vertical="center" wrapText="1"/>
    </xf>
    <xf numFmtId="1" fontId="2" fillId="4" borderId="34" xfId="0" applyNumberFormat="1" applyFont="1" applyFill="1" applyBorder="1" applyAlignment="1">
      <alignment horizontal="center" vertical="center" wrapText="1"/>
    </xf>
    <xf numFmtId="1" fontId="2" fillId="4" borderId="31" xfId="0" applyNumberFormat="1" applyFont="1" applyFill="1" applyBorder="1" applyAlignment="1">
      <alignment horizontal="center" vertical="center" wrapText="1"/>
    </xf>
    <xf numFmtId="49" fontId="3" fillId="0" borderId="19" xfId="0" applyNumberFormat="1" applyFont="1" applyFill="1" applyBorder="1" applyAlignment="1">
      <alignment horizontal="left" vertical="center"/>
    </xf>
    <xf numFmtId="49" fontId="3" fillId="0" borderId="34" xfId="0" applyNumberFormat="1" applyFont="1" applyFill="1" applyBorder="1" applyAlignment="1">
      <alignment horizontal="left" vertical="center"/>
    </xf>
    <xf numFmtId="49" fontId="3" fillId="0" borderId="31" xfId="0" applyNumberFormat="1" applyFont="1" applyFill="1" applyBorder="1" applyAlignment="1">
      <alignment horizontal="left" vertical="center"/>
    </xf>
    <xf numFmtId="4" fontId="30" fillId="5" borderId="19" xfId="0" applyNumberFormat="1" applyFont="1" applyFill="1" applyBorder="1" applyAlignment="1">
      <alignment horizontal="right" vertical="center" wrapText="1"/>
    </xf>
    <xf numFmtId="4" fontId="30" fillId="5" borderId="34" xfId="0" applyNumberFormat="1" applyFont="1" applyFill="1" applyBorder="1" applyAlignment="1">
      <alignment horizontal="right" vertical="center" wrapText="1"/>
    </xf>
    <xf numFmtId="4" fontId="30" fillId="5" borderId="31" xfId="0" applyNumberFormat="1" applyFont="1" applyFill="1" applyBorder="1" applyAlignment="1">
      <alignment horizontal="right" vertical="center" wrapText="1"/>
    </xf>
    <xf numFmtId="1" fontId="25" fillId="5" borderId="19" xfId="0" applyNumberFormat="1" applyFont="1" applyFill="1" applyBorder="1" applyAlignment="1">
      <alignment horizontal="center" vertical="center" wrapText="1"/>
    </xf>
    <xf numFmtId="1" fontId="25" fillId="5" borderId="34" xfId="0" applyNumberFormat="1" applyFont="1" applyFill="1" applyBorder="1" applyAlignment="1">
      <alignment horizontal="center" vertical="center" wrapText="1"/>
    </xf>
    <xf numFmtId="1" fontId="25" fillId="5" borderId="31" xfId="0" applyNumberFormat="1" applyFont="1" applyFill="1" applyBorder="1" applyAlignment="1">
      <alignment horizontal="center" vertical="center" wrapText="1"/>
    </xf>
    <xf numFmtId="4" fontId="3" fillId="4" borderId="19" xfId="0" applyNumberFormat="1" applyFont="1" applyFill="1" applyBorder="1" applyAlignment="1">
      <alignment horizontal="right" vertical="center" wrapText="1"/>
    </xf>
    <xf numFmtId="4" fontId="3" fillId="4" borderId="34" xfId="0" applyNumberFormat="1" applyFont="1" applyFill="1" applyBorder="1" applyAlignment="1">
      <alignment horizontal="right" vertical="center" wrapText="1"/>
    </xf>
    <xf numFmtId="4" fontId="3" fillId="4" borderId="31" xfId="0" applyNumberFormat="1" applyFont="1" applyFill="1" applyBorder="1" applyAlignment="1">
      <alignment horizontal="right" vertical="center" wrapText="1"/>
    </xf>
    <xf numFmtId="0" fontId="3" fillId="4" borderId="19" xfId="0" applyFont="1" applyFill="1" applyBorder="1" applyAlignment="1">
      <alignment horizontal="left" vertical="center" wrapText="1"/>
    </xf>
    <xf numFmtId="0" fontId="3" fillId="4" borderId="34" xfId="0" applyFont="1" applyFill="1" applyBorder="1" applyAlignment="1">
      <alignment horizontal="left" vertical="center" wrapText="1"/>
    </xf>
    <xf numFmtId="0" fontId="3" fillId="4" borderId="31" xfId="0" applyFont="1" applyFill="1" applyBorder="1" applyAlignment="1">
      <alignment horizontal="left" vertical="center" wrapText="1"/>
    </xf>
    <xf numFmtId="14" fontId="3" fillId="4" borderId="19" xfId="0" applyNumberFormat="1" applyFont="1" applyFill="1" applyBorder="1" applyAlignment="1">
      <alignment horizontal="center" vertical="center" wrapText="1"/>
    </xf>
    <xf numFmtId="14" fontId="3" fillId="4" borderId="34" xfId="0" applyNumberFormat="1" applyFont="1" applyFill="1" applyBorder="1" applyAlignment="1">
      <alignment horizontal="center" vertical="center" wrapText="1"/>
    </xf>
    <xf numFmtId="14" fontId="3" fillId="4" borderId="31" xfId="0" applyNumberFormat="1"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5" fillId="5" borderId="31"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4" fillId="0" borderId="6" xfId="0" applyFont="1" applyFill="1" applyBorder="1" applyAlignment="1">
      <alignment horizontal="left" vertical="top" wrapText="1"/>
    </xf>
    <xf numFmtId="0" fontId="14" fillId="0" borderId="6" xfId="0" applyFont="1" applyFill="1" applyBorder="1" applyAlignment="1">
      <alignment horizontal="right" vertical="top" wrapText="1"/>
    </xf>
    <xf numFmtId="2" fontId="25" fillId="5" borderId="19" xfId="0" applyNumberFormat="1" applyFont="1" applyFill="1" applyBorder="1" applyAlignment="1">
      <alignment horizontal="center" vertical="center" wrapText="1"/>
    </xf>
    <xf numFmtId="2" fontId="25" fillId="5" borderId="34" xfId="0" applyNumberFormat="1" applyFont="1" applyFill="1" applyBorder="1" applyAlignment="1">
      <alignment horizontal="center" vertical="center" wrapText="1"/>
    </xf>
    <xf numFmtId="2" fontId="25" fillId="5" borderId="31" xfId="0" applyNumberFormat="1" applyFont="1" applyFill="1" applyBorder="1" applyAlignment="1">
      <alignment horizontal="center" vertical="center" wrapText="1"/>
    </xf>
    <xf numFmtId="2" fontId="2" fillId="4" borderId="19" xfId="0" applyNumberFormat="1" applyFont="1" applyFill="1" applyBorder="1" applyAlignment="1">
      <alignment horizontal="center" vertical="center" wrapText="1"/>
    </xf>
    <xf numFmtId="2" fontId="2" fillId="4" borderId="34" xfId="0" applyNumberFormat="1" applyFont="1" applyFill="1" applyBorder="1" applyAlignment="1">
      <alignment horizontal="center" vertical="center" wrapText="1"/>
    </xf>
    <xf numFmtId="2" fontId="2" fillId="4" borderId="31" xfId="0" applyNumberFormat="1" applyFont="1" applyFill="1" applyBorder="1" applyAlignment="1">
      <alignment horizontal="center" vertical="center" wrapText="1"/>
    </xf>
    <xf numFmtId="2" fontId="1" fillId="4" borderId="19" xfId="0" applyNumberFormat="1" applyFont="1" applyFill="1" applyBorder="1" applyAlignment="1">
      <alignment horizontal="center" vertical="center" wrapText="1"/>
    </xf>
    <xf numFmtId="2" fontId="1" fillId="4" borderId="34" xfId="0" applyNumberFormat="1" applyFont="1" applyFill="1" applyBorder="1" applyAlignment="1">
      <alignment horizontal="center" vertical="center" wrapText="1"/>
    </xf>
    <xf numFmtId="2" fontId="1" fillId="4" borderId="31" xfId="0" applyNumberFormat="1"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4" borderId="19" xfId="0" applyFont="1" applyFill="1" applyBorder="1" applyAlignment="1">
      <alignment horizontal="left" vertical="center"/>
    </xf>
    <xf numFmtId="0" fontId="3" fillId="4" borderId="34" xfId="0" applyFont="1" applyFill="1" applyBorder="1" applyAlignment="1">
      <alignment horizontal="left" vertical="center"/>
    </xf>
    <xf numFmtId="0" fontId="3" fillId="4" borderId="31" xfId="0" applyFont="1" applyFill="1" applyBorder="1" applyAlignment="1">
      <alignment horizontal="left" vertical="center"/>
    </xf>
    <xf numFmtId="0" fontId="26" fillId="5" borderId="19" xfId="0" applyFont="1" applyFill="1" applyBorder="1" applyAlignment="1">
      <alignment horizontal="center" vertical="center" wrapText="1"/>
    </xf>
    <xf numFmtId="0" fontId="26" fillId="5" borderId="31"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2" fillId="0" borderId="5" xfId="0" quotePrefix="1" applyFont="1" applyFill="1" applyBorder="1" applyAlignment="1">
      <alignment horizontal="center" vertical="center" wrapText="1"/>
    </xf>
    <xf numFmtId="0" fontId="2" fillId="0" borderId="7" xfId="0" quotePrefix="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3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8" fillId="0" borderId="19" xfId="0" applyFont="1" applyFill="1" applyBorder="1" applyAlignment="1">
      <alignment horizontal="left" vertical="center" wrapText="1"/>
    </xf>
    <xf numFmtId="0" fontId="8" fillId="0" borderId="34"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34" xfId="0" applyFont="1" applyFill="1" applyBorder="1" applyAlignment="1">
      <alignment horizontal="left" vertical="center" wrapText="1"/>
    </xf>
    <xf numFmtId="0" fontId="6" fillId="0" borderId="31"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4" fillId="0" borderId="32" xfId="0" applyFont="1" applyFill="1" applyBorder="1" applyAlignment="1">
      <alignment horizontal="left" vertical="center" wrapText="1"/>
    </xf>
    <xf numFmtId="0" fontId="24" fillId="0" borderId="33"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34" xfId="0" applyFont="1" applyFill="1" applyBorder="1" applyAlignment="1">
      <alignment horizontal="left" vertical="center" wrapText="1"/>
    </xf>
    <xf numFmtId="0" fontId="24" fillId="0" borderId="31" xfId="0" applyFont="1" applyFill="1" applyBorder="1" applyAlignment="1">
      <alignment horizontal="left" vertical="center" wrapText="1"/>
    </xf>
    <xf numFmtId="0" fontId="14" fillId="0" borderId="0" xfId="0" applyFont="1" applyFill="1" applyBorder="1" applyAlignment="1">
      <alignment horizontal="left" vertical="top" wrapText="1"/>
    </xf>
    <xf numFmtId="0" fontId="17" fillId="0" borderId="3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0" fillId="0" borderId="33" xfId="0" applyBorder="1"/>
    <xf numFmtId="0" fontId="0" fillId="0" borderId="1" xfId="0" applyBorder="1"/>
    <xf numFmtId="0" fontId="0" fillId="0" borderId="2" xfId="0" applyBorder="1"/>
    <xf numFmtId="0" fontId="0" fillId="0" borderId="5" xfId="0" applyBorder="1"/>
    <xf numFmtId="0" fontId="0" fillId="0" borderId="7" xfId="0" applyBorder="1"/>
    <xf numFmtId="0" fontId="18" fillId="0" borderId="4" xfId="0" applyFont="1" applyFill="1" applyBorder="1" applyAlignment="1">
      <alignment horizontal="left" vertical="center" wrapText="1"/>
    </xf>
    <xf numFmtId="0" fontId="18" fillId="0" borderId="32" xfId="0" applyFont="1" applyFill="1" applyBorder="1" applyAlignment="1">
      <alignment horizontal="left" vertical="center" wrapText="1"/>
    </xf>
    <xf numFmtId="0" fontId="18" fillId="0" borderId="33" xfId="0" applyFont="1" applyFill="1" applyBorder="1" applyAlignment="1">
      <alignment horizontal="left" vertical="center" wrapText="1"/>
    </xf>
    <xf numFmtId="0" fontId="14" fillId="0" borderId="0" xfId="0" applyFont="1" applyFill="1" applyBorder="1" applyAlignment="1">
      <alignment horizontal="right" vertical="top" wrapText="1"/>
    </xf>
    <xf numFmtId="0" fontId="5" fillId="0" borderId="19" xfId="0" applyFont="1" applyFill="1" applyBorder="1" applyAlignment="1">
      <alignment horizontal="left" vertical="center" wrapText="1"/>
    </xf>
    <xf numFmtId="0" fontId="5" fillId="0" borderId="34"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7" fillId="0" borderId="34"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18" fillId="0" borderId="19" xfId="0" applyFont="1" applyFill="1" applyBorder="1" applyAlignment="1">
      <alignment horizontal="center" vertical="center" wrapText="1"/>
    </xf>
    <xf numFmtId="0" fontId="18" fillId="0" borderId="34" xfId="0" applyFont="1" applyFill="1" applyBorder="1" applyAlignment="1">
      <alignment horizontal="center" vertical="center" wrapText="1"/>
    </xf>
    <xf numFmtId="0" fontId="18" fillId="0" borderId="31" xfId="0" applyFont="1" applyFill="1" applyBorder="1" applyAlignment="1">
      <alignment horizontal="center" vertical="center" wrapText="1"/>
    </xf>
    <xf numFmtId="4" fontId="1" fillId="0" borderId="1" xfId="0" applyNumberFormat="1" applyFont="1" applyFill="1" applyBorder="1" applyAlignment="1">
      <alignment horizontal="right" vertical="center"/>
    </xf>
    <xf numFmtId="4" fontId="1" fillId="0" borderId="0" xfId="0" applyNumberFormat="1" applyFont="1" applyFill="1" applyBorder="1" applyAlignment="1">
      <alignment horizontal="right" vertical="center"/>
    </xf>
    <xf numFmtId="4" fontId="1" fillId="0" borderId="2" xfId="0" applyNumberFormat="1" applyFont="1" applyFill="1" applyBorder="1" applyAlignment="1">
      <alignment horizontal="right" vertical="center"/>
    </xf>
    <xf numFmtId="0" fontId="2" fillId="0" borderId="0" xfId="0" applyFont="1" applyFill="1" applyBorder="1" applyAlignment="1">
      <alignment horizontal="left" vertical="center"/>
    </xf>
    <xf numFmtId="0" fontId="2" fillId="0" borderId="2" xfId="0" applyFont="1" applyFill="1" applyBorder="1" applyAlignment="1">
      <alignment horizontal="left" vertical="center"/>
    </xf>
    <xf numFmtId="4" fontId="28" fillId="5" borderId="37" xfId="0" applyNumberFormat="1" applyFont="1" applyFill="1" applyBorder="1" applyAlignment="1" applyProtection="1">
      <alignment horizontal="right" vertical="center"/>
      <protection locked="0"/>
    </xf>
    <xf numFmtId="4" fontId="28" fillId="5" borderId="24" xfId="0" applyNumberFormat="1" applyFont="1" applyFill="1" applyBorder="1" applyAlignment="1" applyProtection="1">
      <alignment horizontal="right" vertical="center"/>
      <protection locked="0"/>
    </xf>
    <xf numFmtId="4" fontId="28" fillId="5" borderId="38" xfId="0" applyNumberFormat="1" applyFont="1" applyFill="1" applyBorder="1" applyAlignment="1" applyProtection="1">
      <alignment horizontal="right" vertical="center"/>
      <protection locked="0"/>
    </xf>
    <xf numFmtId="4" fontId="1" fillId="4" borderId="37" xfId="0" applyNumberFormat="1" applyFont="1" applyFill="1" applyBorder="1" applyAlignment="1" applyProtection="1">
      <alignment horizontal="right" vertical="center"/>
      <protection locked="0"/>
    </xf>
    <xf numFmtId="4" fontId="1" fillId="4" borderId="24" xfId="0" applyNumberFormat="1" applyFont="1" applyFill="1" applyBorder="1" applyAlignment="1" applyProtection="1">
      <alignment horizontal="right" vertical="center"/>
      <protection locked="0"/>
    </xf>
    <xf numFmtId="4" fontId="1" fillId="4" borderId="38" xfId="0" applyNumberFormat="1" applyFont="1" applyFill="1" applyBorder="1" applyAlignment="1" applyProtection="1">
      <alignment horizontal="right" vertical="center"/>
      <protection locked="0"/>
    </xf>
    <xf numFmtId="4" fontId="1" fillId="0" borderId="5" xfId="0" applyNumberFormat="1" applyFont="1" applyFill="1" applyBorder="1" applyAlignment="1">
      <alignment horizontal="right" vertical="center"/>
    </xf>
    <xf numFmtId="4" fontId="1" fillId="0" borderId="6" xfId="0" applyNumberFormat="1" applyFont="1" applyFill="1" applyBorder="1" applyAlignment="1">
      <alignment horizontal="right" vertical="center"/>
    </xf>
    <xf numFmtId="4" fontId="1" fillId="0" borderId="7" xfId="0" applyNumberFormat="1" applyFont="1" applyFill="1" applyBorder="1" applyAlignment="1">
      <alignment horizontal="right" vertical="center"/>
    </xf>
    <xf numFmtId="4" fontId="1" fillId="0" borderId="4" xfId="0" applyNumberFormat="1" applyFont="1" applyFill="1" applyBorder="1" applyAlignment="1">
      <alignment horizontal="right" vertical="center"/>
    </xf>
    <xf numFmtId="4" fontId="1" fillId="0" borderId="32" xfId="0" applyNumberFormat="1" applyFont="1" applyFill="1" applyBorder="1" applyAlignment="1">
      <alignment horizontal="right" vertical="center"/>
    </xf>
    <xf numFmtId="4" fontId="1" fillId="0" borderId="33" xfId="0" applyNumberFormat="1" applyFont="1" applyFill="1" applyBorder="1" applyAlignment="1">
      <alignment horizontal="right" vertical="center"/>
    </xf>
    <xf numFmtId="0" fontId="13" fillId="0" borderId="0" xfId="0" applyFont="1" applyFill="1" applyBorder="1" applyAlignment="1">
      <alignment horizontal="left" vertical="center"/>
    </xf>
    <xf numFmtId="0" fontId="13" fillId="0" borderId="2"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13" fillId="0" borderId="0" xfId="0" applyFont="1" applyFill="1" applyBorder="1" applyAlignment="1">
      <alignment horizontal="center" vertical="center"/>
    </xf>
    <xf numFmtId="0" fontId="13" fillId="0" borderId="2" xfId="0" applyFont="1" applyFill="1" applyBorder="1" applyAlignment="1">
      <alignment horizontal="center" vertical="center"/>
    </xf>
    <xf numFmtId="0" fontId="8" fillId="0" borderId="0" xfId="0" applyFont="1" applyFill="1" applyBorder="1" applyAlignment="1">
      <alignment horizontal="left" vertical="center"/>
    </xf>
    <xf numFmtId="0" fontId="8" fillId="0" borderId="2" xfId="0" applyFont="1" applyFill="1" applyBorder="1" applyAlignment="1">
      <alignment horizontal="left" vertical="center"/>
    </xf>
    <xf numFmtId="0" fontId="8" fillId="0" borderId="0" xfId="0" quotePrefix="1" applyFont="1" applyFill="1" applyBorder="1" applyAlignment="1">
      <alignment horizontal="left" vertical="center"/>
    </xf>
    <xf numFmtId="0" fontId="2" fillId="0" borderId="32" xfId="0" applyFont="1" applyFill="1" applyBorder="1" applyAlignment="1">
      <alignment horizontal="left" vertical="center"/>
    </xf>
    <xf numFmtId="0" fontId="2" fillId="0" borderId="33" xfId="0" applyFont="1" applyFill="1" applyBorder="1" applyAlignment="1">
      <alignment horizontal="left" vertical="center"/>
    </xf>
    <xf numFmtId="0" fontId="14" fillId="0" borderId="0" xfId="0" applyFont="1" applyFill="1" applyAlignment="1">
      <alignment horizont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5" fillId="0" borderId="0" xfId="0" quotePrefix="1" applyFont="1" applyFill="1" applyBorder="1" applyAlignment="1">
      <alignment horizontal="left" vertical="center"/>
    </xf>
    <xf numFmtId="0" fontId="5" fillId="0" borderId="0" xfId="0" applyFont="1" applyFill="1" applyBorder="1" applyAlignment="1">
      <alignment horizontal="left" vertical="center"/>
    </xf>
    <xf numFmtId="0" fontId="5" fillId="0" borderId="2" xfId="0" applyFont="1" applyFill="1" applyBorder="1" applyAlignment="1">
      <alignment horizontal="left" vertical="center"/>
    </xf>
    <xf numFmtId="0" fontId="2" fillId="0" borderId="0" xfId="0" quotePrefix="1" applyFont="1" applyFill="1" applyBorder="1" applyAlignment="1">
      <alignment horizontal="left" vertical="center"/>
    </xf>
    <xf numFmtId="0" fontId="8" fillId="0" borderId="0" xfId="0" quotePrefix="1" applyFont="1" applyFill="1" applyBorder="1" applyAlignment="1">
      <alignment horizontal="left" vertical="center" indent="1"/>
    </xf>
    <xf numFmtId="4" fontId="8" fillId="4" borderId="24" xfId="0" applyNumberFormat="1" applyFont="1" applyFill="1" applyBorder="1" applyAlignment="1">
      <alignment horizontal="right" vertical="center"/>
    </xf>
    <xf numFmtId="4" fontId="8" fillId="4" borderId="38" xfId="0" applyNumberFormat="1" applyFont="1" applyFill="1" applyBorder="1" applyAlignment="1">
      <alignment horizontal="right" vertical="center"/>
    </xf>
    <xf numFmtId="4" fontId="2" fillId="4" borderId="24" xfId="0" applyNumberFormat="1" applyFont="1" applyFill="1" applyBorder="1" applyAlignment="1">
      <alignment horizontal="right" vertical="center"/>
    </xf>
    <xf numFmtId="4" fontId="2" fillId="4" borderId="38" xfId="0" applyNumberFormat="1" applyFont="1" applyFill="1" applyBorder="1" applyAlignment="1">
      <alignment horizontal="right" vertical="center"/>
    </xf>
    <xf numFmtId="0" fontId="8" fillId="0" borderId="0" xfId="0" applyFont="1" applyFill="1" applyBorder="1" applyAlignment="1">
      <alignment horizontal="left" vertical="center" indent="1"/>
    </xf>
    <xf numFmtId="0" fontId="8" fillId="0" borderId="2" xfId="0" applyFont="1" applyFill="1" applyBorder="1" applyAlignment="1">
      <alignment horizontal="left" vertical="center" indent="1"/>
    </xf>
    <xf numFmtId="0" fontId="2" fillId="0" borderId="35" xfId="0" applyFont="1" applyFill="1" applyBorder="1" applyAlignment="1">
      <alignment horizontal="center" vertical="center" wrapText="1"/>
    </xf>
    <xf numFmtId="0" fontId="12" fillId="0" borderId="0" xfId="0" applyFont="1" applyFill="1" applyBorder="1" applyAlignment="1">
      <alignment horizontal="left" vertical="center"/>
    </xf>
    <xf numFmtId="0" fontId="12" fillId="0" borderId="2" xfId="0" applyFont="1" applyFill="1" applyBorder="1" applyAlignment="1">
      <alignment horizontal="left" vertical="center"/>
    </xf>
    <xf numFmtId="0" fontId="8" fillId="0" borderId="0" xfId="0" quotePrefix="1" applyFont="1" applyFill="1" applyBorder="1" applyAlignment="1">
      <alignment horizontal="left" vertical="center" indent="2"/>
    </xf>
    <xf numFmtId="0" fontId="8" fillId="0" borderId="0" xfId="0" quotePrefix="1" applyFont="1" applyFill="1" applyBorder="1" applyAlignment="1">
      <alignment horizontal="left" vertical="center" indent="3"/>
    </xf>
    <xf numFmtId="4" fontId="1" fillId="0" borderId="39" xfId="0" applyNumberFormat="1" applyFont="1" applyFill="1" applyBorder="1" applyAlignment="1">
      <alignment horizontal="right" vertical="center"/>
    </xf>
    <xf numFmtId="4" fontId="1" fillId="0" borderId="40" xfId="0" applyNumberFormat="1" applyFont="1" applyFill="1" applyBorder="1" applyAlignment="1">
      <alignment horizontal="right" vertical="center"/>
    </xf>
    <xf numFmtId="4" fontId="1" fillId="0" borderId="41" xfId="0" applyNumberFormat="1" applyFont="1" applyFill="1" applyBorder="1" applyAlignment="1">
      <alignment horizontal="right" vertical="center"/>
    </xf>
    <xf numFmtId="0" fontId="5" fillId="0" borderId="0" xfId="0" applyFont="1" applyFill="1" applyBorder="1" applyAlignment="1">
      <alignment horizontal="left" vertical="center" indent="6"/>
    </xf>
    <xf numFmtId="0" fontId="5" fillId="0" borderId="2" xfId="0" applyFont="1" applyFill="1" applyBorder="1" applyAlignment="1">
      <alignment horizontal="left" vertical="center" indent="6"/>
    </xf>
    <xf numFmtId="0" fontId="2" fillId="0" borderId="0" xfId="0" applyFont="1" applyFill="1" applyBorder="1" applyAlignment="1">
      <alignment horizontal="center" vertical="center"/>
    </xf>
    <xf numFmtId="0" fontId="5" fillId="0" borderId="0" xfId="0" quotePrefix="1" applyFont="1" applyFill="1" applyBorder="1" applyAlignment="1">
      <alignment horizontal="left" vertical="center" indent="1"/>
    </xf>
    <xf numFmtId="0" fontId="5" fillId="0" borderId="0" xfId="0" applyFont="1" applyFill="1" applyBorder="1" applyAlignment="1">
      <alignment horizontal="left" vertical="center" indent="1"/>
    </xf>
    <xf numFmtId="0" fontId="5" fillId="0" borderId="2" xfId="0" applyFont="1" applyFill="1" applyBorder="1" applyAlignment="1">
      <alignment horizontal="left" vertical="center" indent="1"/>
    </xf>
    <xf numFmtId="0" fontId="5" fillId="0" borderId="1" xfId="0" quotePrefix="1" applyFont="1" applyFill="1" applyBorder="1" applyAlignment="1">
      <alignment horizontal="left" vertical="center" indent="4"/>
    </xf>
    <xf numFmtId="0" fontId="5" fillId="0" borderId="0" xfId="0" quotePrefix="1" applyFont="1" applyFill="1" applyBorder="1" applyAlignment="1">
      <alignment horizontal="left" vertical="center" indent="4"/>
    </xf>
    <xf numFmtId="0" fontId="5" fillId="0" borderId="0" xfId="0" quotePrefix="1" applyFont="1" applyFill="1" applyBorder="1" applyAlignment="1">
      <alignment horizontal="left" vertical="center" indent="3"/>
    </xf>
    <xf numFmtId="0" fontId="5" fillId="0" borderId="0" xfId="0" applyFont="1" applyFill="1" applyBorder="1" applyAlignment="1">
      <alignment horizontal="left" vertical="center" indent="3"/>
    </xf>
    <xf numFmtId="0" fontId="5" fillId="0" borderId="2" xfId="0" applyFont="1" applyFill="1" applyBorder="1" applyAlignment="1">
      <alignment horizontal="left" vertical="center" indent="3"/>
    </xf>
    <xf numFmtId="0" fontId="8" fillId="0" borderId="1" xfId="0" quotePrefix="1" applyFont="1" applyFill="1" applyBorder="1" applyAlignment="1">
      <alignment horizontal="left" vertical="center" indent="4"/>
    </xf>
    <xf numFmtId="0" fontId="8" fillId="0" borderId="0" xfId="0" quotePrefix="1" applyFont="1" applyFill="1" applyBorder="1" applyAlignment="1">
      <alignment horizontal="left" vertical="center" indent="4"/>
    </xf>
    <xf numFmtId="0" fontId="8" fillId="0" borderId="1" xfId="0" applyFont="1" applyFill="1" applyBorder="1" applyAlignment="1">
      <alignment horizontal="left" vertical="center" indent="4"/>
    </xf>
    <xf numFmtId="0" fontId="8" fillId="0" borderId="2" xfId="0" quotePrefix="1" applyFont="1" applyFill="1" applyBorder="1" applyAlignment="1">
      <alignment horizontal="left" vertical="center" indent="4"/>
    </xf>
    <xf numFmtId="0" fontId="8" fillId="0" borderId="1" xfId="0" applyFont="1" applyFill="1" applyBorder="1" applyAlignment="1">
      <alignment horizontal="left" vertical="center" indent="5"/>
    </xf>
    <xf numFmtId="0" fontId="8" fillId="0" borderId="0" xfId="0" quotePrefix="1" applyFont="1" applyFill="1" applyBorder="1" applyAlignment="1">
      <alignment horizontal="left" vertical="center" indent="5"/>
    </xf>
    <xf numFmtId="4" fontId="2" fillId="10" borderId="40" xfId="0" applyNumberFormat="1" applyFont="1" applyFill="1" applyBorder="1" applyAlignment="1">
      <alignment horizontal="right" vertical="center"/>
    </xf>
    <xf numFmtId="4" fontId="2" fillId="10" borderId="41" xfId="0" applyNumberFormat="1" applyFont="1" applyFill="1" applyBorder="1" applyAlignment="1">
      <alignment horizontal="right" vertical="center"/>
    </xf>
    <xf numFmtId="0" fontId="2" fillId="0" borderId="32" xfId="0" quotePrefix="1" applyFont="1" applyFill="1" applyBorder="1" applyAlignment="1">
      <alignment horizontal="left" vertical="center"/>
    </xf>
    <xf numFmtId="0" fontId="2" fillId="0" borderId="2" xfId="0" quotePrefix="1" applyFont="1" applyFill="1" applyBorder="1" applyAlignment="1">
      <alignment horizontal="left" vertical="center"/>
    </xf>
    <xf numFmtId="0" fontId="12" fillId="0" borderId="0" xfId="0" quotePrefix="1" applyFont="1" applyFill="1" applyBorder="1" applyAlignment="1">
      <alignment horizontal="left" vertical="center"/>
    </xf>
    <xf numFmtId="0" fontId="12" fillId="0" borderId="2" xfId="0" quotePrefix="1" applyFont="1" applyFill="1" applyBorder="1" applyAlignment="1">
      <alignment horizontal="left" vertical="center"/>
    </xf>
    <xf numFmtId="0" fontId="10" fillId="0" borderId="3" xfId="0" applyFont="1" applyFill="1" applyBorder="1" applyAlignment="1">
      <alignment horizontal="center" vertical="center" wrapText="1"/>
    </xf>
    <xf numFmtId="49" fontId="1" fillId="4" borderId="24" xfId="0" applyNumberFormat="1" applyFont="1" applyFill="1" applyBorder="1" applyAlignment="1" applyProtection="1">
      <alignment horizontal="left" vertical="center"/>
      <protection locked="0"/>
    </xf>
    <xf numFmtId="0" fontId="2" fillId="4" borderId="0" xfId="0" applyFont="1" applyFill="1" applyBorder="1" applyAlignment="1">
      <alignment horizontal="center" vertical="center"/>
    </xf>
    <xf numFmtId="0" fontId="2" fillId="4" borderId="0" xfId="0" quotePrefix="1" applyFont="1" applyFill="1" applyBorder="1" applyAlignment="1">
      <alignment horizontal="center" vertical="center"/>
    </xf>
    <xf numFmtId="49" fontId="35" fillId="4" borderId="24" xfId="0" applyNumberFormat="1" applyFont="1" applyFill="1" applyBorder="1" applyAlignment="1">
      <alignment horizontal="center" vertical="center"/>
    </xf>
    <xf numFmtId="49" fontId="35" fillId="4" borderId="24" xfId="0" quotePrefix="1" applyNumberFormat="1" applyFont="1" applyFill="1" applyBorder="1" applyAlignment="1">
      <alignment horizontal="center" vertical="center"/>
    </xf>
    <xf numFmtId="49" fontId="2" fillId="4" borderId="24" xfId="0" applyNumberFormat="1" applyFont="1" applyFill="1" applyBorder="1" applyAlignment="1">
      <alignment horizontal="center" vertical="center"/>
    </xf>
    <xf numFmtId="49" fontId="2" fillId="4" borderId="24" xfId="0" quotePrefix="1" applyNumberFormat="1" applyFont="1" applyFill="1" applyBorder="1" applyAlignment="1">
      <alignment horizontal="center" vertical="center"/>
    </xf>
    <xf numFmtId="49" fontId="36" fillId="4" borderId="0" xfId="0" applyNumberFormat="1" applyFont="1" applyFill="1" applyBorder="1" applyAlignment="1" applyProtection="1">
      <alignment horizontal="center" vertical="center"/>
      <protection locked="0"/>
    </xf>
    <xf numFmtId="49" fontId="31" fillId="4" borderId="24" xfId="0" applyNumberFormat="1" applyFont="1" applyFill="1" applyBorder="1" applyAlignment="1">
      <alignment horizontal="left" vertical="center"/>
    </xf>
    <xf numFmtId="14" fontId="2" fillId="4" borderId="24" xfId="0" quotePrefix="1" applyNumberFormat="1" applyFont="1" applyFill="1" applyBorder="1" applyAlignment="1">
      <alignment horizontal="center" vertical="center"/>
    </xf>
    <xf numFmtId="0" fontId="2" fillId="4" borderId="24" xfId="0" quotePrefix="1" applyFont="1" applyFill="1" applyBorder="1" applyAlignment="1">
      <alignment horizontal="center" vertical="center"/>
    </xf>
    <xf numFmtId="49" fontId="31" fillId="4" borderId="0" xfId="0" applyNumberFormat="1" applyFont="1" applyFill="1" applyBorder="1" applyAlignment="1">
      <alignment horizontal="center" vertical="center"/>
    </xf>
    <xf numFmtId="49" fontId="31" fillId="4" borderId="0" xfId="0" quotePrefix="1" applyNumberFormat="1" applyFont="1" applyFill="1" applyBorder="1" applyAlignment="1">
      <alignment horizontal="center" vertical="center"/>
    </xf>
    <xf numFmtId="4" fontId="37" fillId="4" borderId="45" xfId="0" applyNumberFormat="1" applyFont="1" applyFill="1" applyBorder="1" applyAlignment="1" applyProtection="1">
      <alignment horizontal="right"/>
      <protection locked="0"/>
    </xf>
    <xf numFmtId="49" fontId="37" fillId="4" borderId="45" xfId="0" applyNumberFormat="1" applyFont="1" applyFill="1" applyBorder="1" applyAlignment="1" applyProtection="1">
      <alignment horizontal="right"/>
      <protection locked="0"/>
    </xf>
    <xf numFmtId="49" fontId="1" fillId="4" borderId="24" xfId="0" applyNumberFormat="1" applyFont="1" applyFill="1" applyBorder="1" applyAlignment="1" applyProtection="1">
      <alignment horizontal="left"/>
      <protection locked="0"/>
    </xf>
    <xf numFmtId="49" fontId="40" fillId="4" borderId="24" xfId="0" applyNumberFormat="1" applyFont="1" applyFill="1" applyBorder="1" applyAlignment="1" applyProtection="1">
      <alignment readingOrder="2"/>
      <protection locked="0"/>
    </xf>
    <xf numFmtId="49" fontId="1" fillId="4" borderId="45" xfId="0" applyNumberFormat="1" applyFont="1" applyFill="1" applyBorder="1" applyAlignment="1" applyProtection="1">
      <alignment horizontal="right" indent="1"/>
      <protection locked="0"/>
    </xf>
    <xf numFmtId="0" fontId="1" fillId="0" borderId="0" xfId="0" applyFont="1" applyFill="1" applyBorder="1" applyAlignment="1" applyProtection="1">
      <alignment horizontal="center"/>
      <protection locked="0"/>
    </xf>
    <xf numFmtId="2" fontId="37" fillId="4" borderId="45" xfId="0" applyNumberFormat="1" applyFont="1" applyFill="1" applyBorder="1" applyAlignment="1" applyProtection="1">
      <alignment horizontal="right"/>
      <protection locked="0"/>
    </xf>
    <xf numFmtId="49" fontId="2" fillId="4" borderId="30" xfId="0" applyNumberFormat="1" applyFont="1" applyFill="1" applyBorder="1" applyAlignment="1" applyProtection="1">
      <alignment horizontal="left"/>
      <protection locked="0"/>
    </xf>
    <xf numFmtId="0" fontId="31" fillId="4" borderId="0" xfId="0" applyNumberFormat="1" applyFont="1" applyFill="1" applyBorder="1" applyAlignment="1" applyProtection="1">
      <alignment vertical="top" wrapText="1" readingOrder="1"/>
      <protection locked="0"/>
    </xf>
    <xf numFmtId="0" fontId="31" fillId="4" borderId="30" xfId="0" applyNumberFormat="1" applyFont="1" applyFill="1" applyBorder="1" applyAlignment="1" applyProtection="1">
      <alignment vertical="top" wrapText="1" readingOrder="1"/>
      <protection locked="0"/>
    </xf>
    <xf numFmtId="49" fontId="12" fillId="4" borderId="30" xfId="0" applyNumberFormat="1" applyFont="1" applyFill="1" applyBorder="1" applyAlignment="1" applyProtection="1">
      <alignment horizontal="left"/>
      <protection locked="0"/>
    </xf>
    <xf numFmtId="0" fontId="2" fillId="4" borderId="46" xfId="0" applyFont="1" applyFill="1" applyBorder="1" applyAlignment="1" applyProtection="1">
      <alignment horizontal="center"/>
      <protection locked="0"/>
    </xf>
    <xf numFmtId="0" fontId="2" fillId="11" borderId="43" xfId="0" applyFont="1" applyFill="1" applyBorder="1" applyAlignment="1" applyProtection="1">
      <protection locked="0"/>
    </xf>
    <xf numFmtId="0" fontId="2" fillId="11" borderId="30" xfId="0" applyFont="1" applyFill="1" applyBorder="1" applyAlignment="1" applyProtection="1">
      <protection locked="0"/>
    </xf>
    <xf numFmtId="0" fontId="2" fillId="11" borderId="44" xfId="0" applyFont="1" applyFill="1" applyBorder="1" applyAlignment="1" applyProtection="1">
      <protection locked="0"/>
    </xf>
    <xf numFmtId="49" fontId="2" fillId="4" borderId="43" xfId="0" applyNumberFormat="1" applyFont="1" applyFill="1" applyBorder="1" applyAlignment="1" applyProtection="1">
      <alignment horizontal="left"/>
      <protection locked="0"/>
    </xf>
    <xf numFmtId="49" fontId="2" fillId="4" borderId="44" xfId="0" applyNumberFormat="1" applyFont="1" applyFill="1" applyBorder="1" applyAlignment="1" applyProtection="1">
      <alignment horizontal="left"/>
      <protection locked="0"/>
    </xf>
    <xf numFmtId="49" fontId="13" fillId="4" borderId="30" xfId="0" applyNumberFormat="1" applyFont="1" applyFill="1" applyBorder="1" applyAlignment="1" applyProtection="1">
      <alignment horizontal="center"/>
      <protection locked="0"/>
    </xf>
    <xf numFmtId="0" fontId="2" fillId="0" borderId="17" xfId="0" applyFont="1" applyFill="1" applyBorder="1" applyAlignment="1">
      <alignment horizontal="center"/>
    </xf>
    <xf numFmtId="0" fontId="2" fillId="0" borderId="0" xfId="0" applyFont="1" applyFill="1" applyBorder="1" applyAlignment="1">
      <alignment horizontal="center"/>
    </xf>
    <xf numFmtId="0" fontId="2" fillId="0" borderId="18"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Alignment="1">
      <alignment horizontal="center" vertical="center"/>
    </xf>
    <xf numFmtId="0" fontId="12" fillId="0" borderId="0" xfId="0" applyFont="1" applyFill="1" applyAlignment="1">
      <alignment horizontal="right" vertical="center"/>
    </xf>
    <xf numFmtId="14" fontId="12" fillId="4" borderId="30" xfId="0" applyNumberFormat="1" applyFont="1" applyFill="1" applyBorder="1" applyAlignment="1" applyProtection="1">
      <alignment horizontal="center" vertical="center"/>
      <protection locked="0"/>
    </xf>
    <xf numFmtId="0" fontId="12" fillId="4" borderId="30" xfId="0" applyFont="1" applyFill="1" applyBorder="1" applyAlignment="1" applyProtection="1">
      <alignment horizontal="center" vertical="center"/>
      <protection locked="0"/>
    </xf>
    <xf numFmtId="49" fontId="13" fillId="4" borderId="42" xfId="0" applyNumberFormat="1" applyFont="1" applyFill="1" applyBorder="1" applyAlignment="1" applyProtection="1">
      <alignment horizontal="center"/>
      <protection locked="0"/>
    </xf>
    <xf numFmtId="49" fontId="13" fillId="4" borderId="30" xfId="0" applyNumberFormat="1" applyFont="1" applyFill="1" applyBorder="1" applyAlignment="1" applyProtection="1">
      <alignment horizontal="center" readingOrder="2"/>
      <protection locked="0"/>
    </xf>
    <xf numFmtId="49" fontId="1" fillId="4" borderId="40" xfId="0" applyNumberFormat="1" applyFont="1" applyFill="1" applyBorder="1" applyAlignment="1" applyProtection="1">
      <alignment horizontal="right" wrapText="1" readingOrder="2"/>
      <protection locked="0"/>
    </xf>
    <xf numFmtId="49" fontId="1" fillId="4" borderId="24" xfId="0" applyNumberFormat="1" applyFont="1" applyFill="1" applyBorder="1" applyAlignment="1" applyProtection="1">
      <alignment horizontal="right" wrapText="1" readingOrder="2"/>
      <protection locked="0"/>
    </xf>
  </cellXfs>
  <cellStyles count="2">
    <cellStyle name="Lien hypertexte"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17.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12</xdr:col>
      <xdr:colOff>95250</xdr:colOff>
      <xdr:row>5</xdr:row>
      <xdr:rowOff>152400</xdr:rowOff>
    </xdr:from>
    <xdr:to>
      <xdr:col>14</xdr:col>
      <xdr:colOff>200025</xdr:colOff>
      <xdr:row>5</xdr:row>
      <xdr:rowOff>152400</xdr:rowOff>
    </xdr:to>
    <xdr:sp macro="" textlink="">
      <xdr:nvSpPr>
        <xdr:cNvPr id="33793" name="Line 1"/>
        <xdr:cNvSpPr>
          <a:spLocks noChangeShapeType="1"/>
        </xdr:cNvSpPr>
      </xdr:nvSpPr>
      <xdr:spPr bwMode="auto">
        <a:xfrm>
          <a:off x="3067050" y="790575"/>
          <a:ext cx="600075" cy="0"/>
        </a:xfrm>
        <a:prstGeom prst="line">
          <a:avLst/>
        </a:prstGeom>
        <a:noFill/>
        <a:ln w="9525">
          <a:solidFill>
            <a:srgbClr val="000000"/>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76200</xdr:colOff>
      <xdr:row>1</xdr:row>
      <xdr:rowOff>19050</xdr:rowOff>
    </xdr:from>
    <xdr:to>
      <xdr:col>17</xdr:col>
      <xdr:colOff>104775</xdr:colOff>
      <xdr:row>1</xdr:row>
      <xdr:rowOff>133350</xdr:rowOff>
    </xdr:to>
    <xdr:pic>
      <xdr:nvPicPr>
        <xdr:cNvPr id="7169" name="Picture 1" descr="C:\Winschool\Clipart\FRISE3.WMF"/>
        <xdr:cNvPicPr>
          <a:picLocks noChangeAspect="1" noChangeArrowheads="1"/>
        </xdr:cNvPicPr>
      </xdr:nvPicPr>
      <xdr:blipFill>
        <a:blip xmlns:r="http://schemas.openxmlformats.org/officeDocument/2006/relationships" r:embed="rId1"/>
        <a:srcRect/>
        <a:stretch>
          <a:fillRect/>
        </a:stretch>
      </xdr:blipFill>
      <xdr:spPr bwMode="auto">
        <a:xfrm>
          <a:off x="2057400" y="219075"/>
          <a:ext cx="2257425" cy="114300"/>
        </a:xfrm>
        <a:prstGeom prst="rect">
          <a:avLst/>
        </a:prstGeom>
        <a:noFill/>
      </xdr:spPr>
    </xdr:pic>
    <xdr:clientData/>
  </xdr:twoCellAnchor>
  <xdr:twoCellAnchor>
    <xdr:from>
      <xdr:col>5</xdr:col>
      <xdr:colOff>0</xdr:colOff>
      <xdr:row>10</xdr:row>
      <xdr:rowOff>19050</xdr:rowOff>
    </xdr:from>
    <xdr:to>
      <xdr:col>19</xdr:col>
      <xdr:colOff>238125</xdr:colOff>
      <xdr:row>15</xdr:row>
      <xdr:rowOff>142875</xdr:rowOff>
    </xdr:to>
    <xdr:sp macro="" textlink="">
      <xdr:nvSpPr>
        <xdr:cNvPr id="7174" name="Rectangle 6"/>
        <xdr:cNvSpPr>
          <a:spLocks noChangeArrowheads="1"/>
        </xdr:cNvSpPr>
      </xdr:nvSpPr>
      <xdr:spPr bwMode="auto">
        <a:xfrm>
          <a:off x="1238250" y="2162175"/>
          <a:ext cx="3705225" cy="1066800"/>
        </a:xfrm>
        <a:prstGeom prst="rect">
          <a:avLst/>
        </a:prstGeom>
        <a:noFill/>
        <a:ln w="19050">
          <a:solidFill>
            <a:srgbClr val="000000"/>
          </a:solidFill>
          <a:miter lim="800000"/>
          <a:headEnd/>
          <a:tailEnd/>
        </a:ln>
        <a:effectLst>
          <a:outerShdw dist="35921" dir="2700000" algn="ctr" rotWithShape="0">
            <a:srgbClr val="808080"/>
          </a:outerShdw>
        </a:effectLst>
      </xdr:spPr>
    </xdr:sp>
    <xdr:clientData/>
  </xdr:twoCellAnchor>
  <xdr:twoCellAnchor editAs="oneCell">
    <xdr:from>
      <xdr:col>8</xdr:col>
      <xdr:colOff>76200</xdr:colOff>
      <xdr:row>3</xdr:row>
      <xdr:rowOff>38100</xdr:rowOff>
    </xdr:from>
    <xdr:to>
      <xdr:col>17</xdr:col>
      <xdr:colOff>104775</xdr:colOff>
      <xdr:row>3</xdr:row>
      <xdr:rowOff>152400</xdr:rowOff>
    </xdr:to>
    <xdr:pic>
      <xdr:nvPicPr>
        <xdr:cNvPr id="7172" name="Picture 4" descr="C:\Winschool\Clipart\FRISE3.WMF"/>
        <xdr:cNvPicPr>
          <a:picLocks noChangeAspect="1" noChangeArrowheads="1"/>
        </xdr:cNvPicPr>
      </xdr:nvPicPr>
      <xdr:blipFill>
        <a:blip xmlns:r="http://schemas.openxmlformats.org/officeDocument/2006/relationships" r:embed="rId1"/>
        <a:srcRect/>
        <a:stretch>
          <a:fillRect/>
        </a:stretch>
      </xdr:blipFill>
      <xdr:spPr bwMode="auto">
        <a:xfrm>
          <a:off x="2057400" y="600075"/>
          <a:ext cx="2257425" cy="114300"/>
        </a:xfrm>
        <a:prstGeom prst="rect">
          <a:avLst/>
        </a:prstGeom>
        <a:noFill/>
      </xdr:spPr>
    </xdr:pic>
    <xdr:clientData/>
  </xdr:twoCellAnchor>
  <xdr:twoCellAnchor editAs="oneCell">
    <xdr:from>
      <xdr:col>8</xdr:col>
      <xdr:colOff>76200</xdr:colOff>
      <xdr:row>6</xdr:row>
      <xdr:rowOff>57150</xdr:rowOff>
    </xdr:from>
    <xdr:to>
      <xdr:col>17</xdr:col>
      <xdr:colOff>104775</xdr:colOff>
      <xdr:row>6</xdr:row>
      <xdr:rowOff>171450</xdr:rowOff>
    </xdr:to>
    <xdr:pic>
      <xdr:nvPicPr>
        <xdr:cNvPr id="7173" name="Picture 5" descr="C:\Winschool\Clipart\FRISE3.WMF"/>
        <xdr:cNvPicPr>
          <a:picLocks noChangeAspect="1" noChangeArrowheads="1"/>
        </xdr:cNvPicPr>
      </xdr:nvPicPr>
      <xdr:blipFill>
        <a:blip xmlns:r="http://schemas.openxmlformats.org/officeDocument/2006/relationships" r:embed="rId1"/>
        <a:srcRect/>
        <a:stretch>
          <a:fillRect/>
        </a:stretch>
      </xdr:blipFill>
      <xdr:spPr bwMode="auto">
        <a:xfrm>
          <a:off x="2057400" y="1143000"/>
          <a:ext cx="2257425" cy="114300"/>
        </a:xfrm>
        <a:prstGeom prst="rect">
          <a:avLst/>
        </a:prstGeom>
        <a:noFill/>
      </xdr:spPr>
    </xdr:pic>
    <xdr:clientData/>
  </xdr:twoCellAnchor>
  <xdr:twoCellAnchor>
    <xdr:from>
      <xdr:col>4</xdr:col>
      <xdr:colOff>0</xdr:colOff>
      <xdr:row>22</xdr:row>
      <xdr:rowOff>0</xdr:rowOff>
    </xdr:from>
    <xdr:to>
      <xdr:col>21</xdr:col>
      <xdr:colOff>47625</xdr:colOff>
      <xdr:row>29</xdr:row>
      <xdr:rowOff>247650</xdr:rowOff>
    </xdr:to>
    <xdr:sp macro="" textlink="">
      <xdr:nvSpPr>
        <xdr:cNvPr id="7175" name="AutoShape 7"/>
        <xdr:cNvSpPr>
          <a:spLocks noChangeArrowheads="1"/>
        </xdr:cNvSpPr>
      </xdr:nvSpPr>
      <xdr:spPr bwMode="auto">
        <a:xfrm>
          <a:off x="990600" y="4648200"/>
          <a:ext cx="4257675" cy="2152650"/>
        </a:xfrm>
        <a:prstGeom prst="roundRect">
          <a:avLst>
            <a:gd name="adj" fmla="val 16667"/>
          </a:avLst>
        </a:prstGeom>
        <a:noFill/>
        <a:ln w="9525">
          <a:solidFill>
            <a:srgbClr val="000000"/>
          </a:solidFill>
          <a:round/>
          <a:headEnd/>
          <a:tailEnd/>
        </a:ln>
        <a:effectLst>
          <a:outerShdw dist="35921" dir="2700000" algn="ctr" rotWithShape="0">
            <a:srgbClr val="808080"/>
          </a:outerShdw>
        </a:effec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28575</xdr:colOff>
      <xdr:row>21</xdr:row>
      <xdr:rowOff>66675</xdr:rowOff>
    </xdr:from>
    <xdr:to>
      <xdr:col>5</xdr:col>
      <xdr:colOff>114300</xdr:colOff>
      <xdr:row>23</xdr:row>
      <xdr:rowOff>152400</xdr:rowOff>
    </xdr:to>
    <xdr:sp macro="" textlink="">
      <xdr:nvSpPr>
        <xdr:cNvPr id="3088" name="AutoShape 16"/>
        <xdr:cNvSpPr>
          <a:spLocks/>
        </xdr:cNvSpPr>
      </xdr:nvSpPr>
      <xdr:spPr bwMode="auto">
        <a:xfrm>
          <a:off x="1266825" y="4000500"/>
          <a:ext cx="85725" cy="447675"/>
        </a:xfrm>
        <a:prstGeom prst="leftBrace">
          <a:avLst>
            <a:gd name="adj1" fmla="val 43519"/>
            <a:gd name="adj2" fmla="val 50000"/>
          </a:avLst>
        </a:prstGeom>
        <a:noFill/>
        <a:ln w="12700">
          <a:solidFill>
            <a:srgbClr val="000000"/>
          </a:solidFill>
          <a:round/>
          <a:headEnd/>
          <a:tailEnd/>
        </a:ln>
      </xdr:spPr>
    </xdr:sp>
    <xdr:clientData/>
  </xdr:twoCellAnchor>
  <xdr:twoCellAnchor>
    <xdr:from>
      <xdr:col>7</xdr:col>
      <xdr:colOff>28576</xdr:colOff>
      <xdr:row>32</xdr:row>
      <xdr:rowOff>9524</xdr:rowOff>
    </xdr:from>
    <xdr:to>
      <xdr:col>12</xdr:col>
      <xdr:colOff>238126</xdr:colOff>
      <xdr:row>38</xdr:row>
      <xdr:rowOff>95249</xdr:rowOff>
    </xdr:to>
    <xdr:cxnSp macro="">
      <xdr:nvCxnSpPr>
        <xdr:cNvPr id="4" name="Connecteur droit 3"/>
        <xdr:cNvCxnSpPr/>
      </xdr:nvCxnSpPr>
      <xdr:spPr bwMode="auto">
        <a:xfrm rot="5400000">
          <a:off x="1757363" y="5986462"/>
          <a:ext cx="1457325" cy="144780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13</xdr:col>
      <xdr:colOff>19050</xdr:colOff>
      <xdr:row>31</xdr:row>
      <xdr:rowOff>219076</xdr:rowOff>
    </xdr:from>
    <xdr:to>
      <xdr:col>18</xdr:col>
      <xdr:colOff>238125</xdr:colOff>
      <xdr:row>38</xdr:row>
      <xdr:rowOff>104776</xdr:rowOff>
    </xdr:to>
    <xdr:cxnSp macro="">
      <xdr:nvCxnSpPr>
        <xdr:cNvPr id="6" name="Connecteur droit 5"/>
        <xdr:cNvCxnSpPr/>
      </xdr:nvCxnSpPr>
      <xdr:spPr bwMode="auto">
        <a:xfrm rot="5400000">
          <a:off x="3224213" y="5976938"/>
          <a:ext cx="1485900" cy="1457325"/>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19</xdr:col>
      <xdr:colOff>9526</xdr:colOff>
      <xdr:row>31</xdr:row>
      <xdr:rowOff>209550</xdr:rowOff>
    </xdr:from>
    <xdr:to>
      <xdr:col>24</xdr:col>
      <xdr:colOff>228601</xdr:colOff>
      <xdr:row>38</xdr:row>
      <xdr:rowOff>104775</xdr:rowOff>
    </xdr:to>
    <xdr:cxnSp macro="">
      <xdr:nvCxnSpPr>
        <xdr:cNvPr id="8" name="Connecteur droit 7"/>
        <xdr:cNvCxnSpPr/>
      </xdr:nvCxnSpPr>
      <xdr:spPr bwMode="auto">
        <a:xfrm rot="5400000">
          <a:off x="4695826" y="5972175"/>
          <a:ext cx="1495425" cy="1457325"/>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133350</xdr:colOff>
      <xdr:row>38</xdr:row>
      <xdr:rowOff>142875</xdr:rowOff>
    </xdr:from>
    <xdr:to>
      <xdr:col>9</xdr:col>
      <xdr:colOff>152400</xdr:colOff>
      <xdr:row>38</xdr:row>
      <xdr:rowOff>142875</xdr:rowOff>
    </xdr:to>
    <xdr:sp macro="" textlink="">
      <xdr:nvSpPr>
        <xdr:cNvPr id="32770" name="Line 2"/>
        <xdr:cNvSpPr>
          <a:spLocks noChangeShapeType="1"/>
        </xdr:cNvSpPr>
      </xdr:nvSpPr>
      <xdr:spPr bwMode="auto">
        <a:xfrm>
          <a:off x="1419225" y="9124950"/>
          <a:ext cx="676275" cy="0"/>
        </a:xfrm>
        <a:prstGeom prst="line">
          <a:avLst/>
        </a:prstGeom>
        <a:noFill/>
        <a:ln w="9525">
          <a:solidFill>
            <a:srgbClr val="000000"/>
          </a:solidFill>
          <a:round/>
          <a:headEnd/>
          <a:tailEnd type="triangle" w="med" len="med"/>
        </a:ln>
      </xdr:spPr>
    </xdr:sp>
    <xdr:clientData/>
  </xdr:twoCellAnchor>
  <xdr:twoCellAnchor>
    <xdr:from>
      <xdr:col>5</xdr:col>
      <xdr:colOff>95250</xdr:colOff>
      <xdr:row>25</xdr:row>
      <xdr:rowOff>133350</xdr:rowOff>
    </xdr:from>
    <xdr:to>
      <xdr:col>7</xdr:col>
      <xdr:colOff>171450</xdr:colOff>
      <xdr:row>25</xdr:row>
      <xdr:rowOff>133350</xdr:rowOff>
    </xdr:to>
    <xdr:sp macro="" textlink="">
      <xdr:nvSpPr>
        <xdr:cNvPr id="32774" name="Line 6"/>
        <xdr:cNvSpPr>
          <a:spLocks noChangeShapeType="1"/>
        </xdr:cNvSpPr>
      </xdr:nvSpPr>
      <xdr:spPr bwMode="auto">
        <a:xfrm>
          <a:off x="1162050" y="6229350"/>
          <a:ext cx="514350" cy="0"/>
        </a:xfrm>
        <a:prstGeom prst="line">
          <a:avLst/>
        </a:prstGeom>
        <a:noFill/>
        <a:ln w="9525">
          <a:solidFill>
            <a:srgbClr val="000000"/>
          </a:solidFill>
          <a:round/>
          <a:headEnd/>
          <a:tailEnd type="triangle" w="med" len="me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76200</xdr:colOff>
      <xdr:row>5</xdr:row>
      <xdr:rowOff>95250</xdr:rowOff>
    </xdr:from>
    <xdr:to>
      <xdr:col>9</xdr:col>
      <xdr:colOff>152400</xdr:colOff>
      <xdr:row>5</xdr:row>
      <xdr:rowOff>95250</xdr:rowOff>
    </xdr:to>
    <xdr:sp macro="" textlink="">
      <xdr:nvSpPr>
        <xdr:cNvPr id="21505" name="Line 1"/>
        <xdr:cNvSpPr>
          <a:spLocks noChangeShapeType="1"/>
        </xdr:cNvSpPr>
      </xdr:nvSpPr>
      <xdr:spPr bwMode="auto">
        <a:xfrm>
          <a:off x="1362075" y="1038225"/>
          <a:ext cx="733425" cy="0"/>
        </a:xfrm>
        <a:prstGeom prst="line">
          <a:avLst/>
        </a:prstGeom>
        <a:noFill/>
        <a:ln w="9525">
          <a:solidFill>
            <a:srgbClr val="000000"/>
          </a:solidFill>
          <a:round/>
          <a:headEnd/>
          <a:tailEnd type="triangle" w="med" len="med"/>
        </a:ln>
      </xdr:spPr>
    </xdr:sp>
    <xdr:clientData/>
  </xdr:twoCellAnchor>
  <xdr:twoCellAnchor>
    <xdr:from>
      <xdr:col>6</xdr:col>
      <xdr:colOff>133350</xdr:colOff>
      <xdr:row>48</xdr:row>
      <xdr:rowOff>85725</xdr:rowOff>
    </xdr:from>
    <xdr:to>
      <xdr:col>9</xdr:col>
      <xdr:colOff>152400</xdr:colOff>
      <xdr:row>48</xdr:row>
      <xdr:rowOff>85725</xdr:rowOff>
    </xdr:to>
    <xdr:sp macro="" textlink="">
      <xdr:nvSpPr>
        <xdr:cNvPr id="21506" name="Line 2"/>
        <xdr:cNvSpPr>
          <a:spLocks noChangeShapeType="1"/>
        </xdr:cNvSpPr>
      </xdr:nvSpPr>
      <xdr:spPr bwMode="auto">
        <a:xfrm>
          <a:off x="1419225" y="9220200"/>
          <a:ext cx="676275" cy="0"/>
        </a:xfrm>
        <a:prstGeom prst="line">
          <a:avLst/>
        </a:prstGeom>
        <a:noFill/>
        <a:ln w="9525">
          <a:solidFill>
            <a:srgbClr val="000000"/>
          </a:solidFill>
          <a:round/>
          <a:headEnd/>
          <a:tailEnd type="triangle" w="med" len="me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9525</xdr:colOff>
      <xdr:row>19</xdr:row>
      <xdr:rowOff>85725</xdr:rowOff>
    </xdr:from>
    <xdr:to>
      <xdr:col>18</xdr:col>
      <xdr:colOff>123825</xdr:colOff>
      <xdr:row>19</xdr:row>
      <xdr:rowOff>85725</xdr:rowOff>
    </xdr:to>
    <xdr:sp macro="" textlink="">
      <xdr:nvSpPr>
        <xdr:cNvPr id="22530" name="Line 2"/>
        <xdr:cNvSpPr>
          <a:spLocks noChangeShapeType="1"/>
        </xdr:cNvSpPr>
      </xdr:nvSpPr>
      <xdr:spPr bwMode="auto">
        <a:xfrm>
          <a:off x="2305050" y="3581400"/>
          <a:ext cx="1066800" cy="0"/>
        </a:xfrm>
        <a:prstGeom prst="line">
          <a:avLst/>
        </a:prstGeom>
        <a:noFill/>
        <a:ln w="9525">
          <a:solidFill>
            <a:srgbClr val="000000"/>
          </a:solidFill>
          <a:round/>
          <a:headEnd/>
          <a:tailEnd type="triangle" w="med" len="med"/>
        </a:ln>
      </xdr:spPr>
    </xdr:sp>
    <xdr:clientData/>
  </xdr:twoCellAnchor>
  <xdr:twoCellAnchor>
    <xdr:from>
      <xdr:col>13</xdr:col>
      <xdr:colOff>9525</xdr:colOff>
      <xdr:row>30</xdr:row>
      <xdr:rowOff>85725</xdr:rowOff>
    </xdr:from>
    <xdr:to>
      <xdr:col>18</xdr:col>
      <xdr:colOff>123825</xdr:colOff>
      <xdr:row>30</xdr:row>
      <xdr:rowOff>85725</xdr:rowOff>
    </xdr:to>
    <xdr:sp macro="" textlink="">
      <xdr:nvSpPr>
        <xdr:cNvPr id="22531" name="Line 3"/>
        <xdr:cNvSpPr>
          <a:spLocks noChangeShapeType="1"/>
        </xdr:cNvSpPr>
      </xdr:nvSpPr>
      <xdr:spPr bwMode="auto">
        <a:xfrm>
          <a:off x="2305050" y="5381625"/>
          <a:ext cx="1066800" cy="0"/>
        </a:xfrm>
        <a:prstGeom prst="line">
          <a:avLst/>
        </a:prstGeom>
        <a:noFill/>
        <a:ln w="9525">
          <a:solidFill>
            <a:srgbClr val="000000"/>
          </a:solidFill>
          <a:round/>
          <a:headEnd/>
          <a:tailEnd type="triangle" w="med" len="med"/>
        </a:ln>
      </xdr:spPr>
    </xdr:sp>
    <xdr:clientData/>
  </xdr:twoCellAnchor>
  <xdr:twoCellAnchor>
    <xdr:from>
      <xdr:col>13</xdr:col>
      <xdr:colOff>9525</xdr:colOff>
      <xdr:row>38</xdr:row>
      <xdr:rowOff>85725</xdr:rowOff>
    </xdr:from>
    <xdr:to>
      <xdr:col>18</xdr:col>
      <xdr:colOff>123825</xdr:colOff>
      <xdr:row>38</xdr:row>
      <xdr:rowOff>85725</xdr:rowOff>
    </xdr:to>
    <xdr:sp macro="" textlink="">
      <xdr:nvSpPr>
        <xdr:cNvPr id="22532" name="Line 4"/>
        <xdr:cNvSpPr>
          <a:spLocks noChangeShapeType="1"/>
        </xdr:cNvSpPr>
      </xdr:nvSpPr>
      <xdr:spPr bwMode="auto">
        <a:xfrm>
          <a:off x="2305050" y="6696075"/>
          <a:ext cx="1066800" cy="0"/>
        </a:xfrm>
        <a:prstGeom prst="line">
          <a:avLst/>
        </a:prstGeom>
        <a:noFill/>
        <a:ln w="9525">
          <a:solidFill>
            <a:srgbClr val="000000"/>
          </a:solidFill>
          <a:round/>
          <a:headEnd/>
          <a:tailEnd type="triangle" w="med" len="med"/>
        </a:ln>
      </xdr:spPr>
    </xdr:sp>
    <xdr:clientData/>
  </xdr:twoCellAnchor>
  <xdr:twoCellAnchor>
    <xdr:from>
      <xdr:col>13</xdr:col>
      <xdr:colOff>9525</xdr:colOff>
      <xdr:row>49</xdr:row>
      <xdr:rowOff>85725</xdr:rowOff>
    </xdr:from>
    <xdr:to>
      <xdr:col>18</xdr:col>
      <xdr:colOff>123825</xdr:colOff>
      <xdr:row>49</xdr:row>
      <xdr:rowOff>85725</xdr:rowOff>
    </xdr:to>
    <xdr:sp macro="" textlink="">
      <xdr:nvSpPr>
        <xdr:cNvPr id="22533" name="Line 5"/>
        <xdr:cNvSpPr>
          <a:spLocks noChangeShapeType="1"/>
        </xdr:cNvSpPr>
      </xdr:nvSpPr>
      <xdr:spPr bwMode="auto">
        <a:xfrm>
          <a:off x="2305050" y="8496300"/>
          <a:ext cx="1066800" cy="0"/>
        </a:xfrm>
        <a:prstGeom prst="line">
          <a:avLst/>
        </a:prstGeom>
        <a:noFill/>
        <a:ln w="9525">
          <a:solidFill>
            <a:srgbClr val="000000"/>
          </a:solidFill>
          <a:round/>
          <a:headEnd/>
          <a:tailEnd type="triangle" w="med" len="med"/>
        </a:ln>
      </xdr:spPr>
    </xdr:sp>
    <xdr:clientData/>
  </xdr:twoCellAnchor>
  <xdr:twoCellAnchor>
    <xdr:from>
      <xdr:col>15</xdr:col>
      <xdr:colOff>85725</xdr:colOff>
      <xdr:row>52</xdr:row>
      <xdr:rowOff>85725</xdr:rowOff>
    </xdr:from>
    <xdr:to>
      <xdr:col>18</xdr:col>
      <xdr:colOff>123825</xdr:colOff>
      <xdr:row>52</xdr:row>
      <xdr:rowOff>85725</xdr:rowOff>
    </xdr:to>
    <xdr:sp macro="" textlink="">
      <xdr:nvSpPr>
        <xdr:cNvPr id="22534" name="Line 6"/>
        <xdr:cNvSpPr>
          <a:spLocks noChangeShapeType="1"/>
        </xdr:cNvSpPr>
      </xdr:nvSpPr>
      <xdr:spPr bwMode="auto">
        <a:xfrm>
          <a:off x="2762250" y="8991600"/>
          <a:ext cx="609600" cy="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114300</xdr:colOff>
      <xdr:row>24</xdr:row>
      <xdr:rowOff>85725</xdr:rowOff>
    </xdr:from>
    <xdr:to>
      <xdr:col>18</xdr:col>
      <xdr:colOff>152400</xdr:colOff>
      <xdr:row>24</xdr:row>
      <xdr:rowOff>85725</xdr:rowOff>
    </xdr:to>
    <xdr:sp macro="" textlink="">
      <xdr:nvSpPr>
        <xdr:cNvPr id="23553" name="Line 1"/>
        <xdr:cNvSpPr>
          <a:spLocks noChangeShapeType="1"/>
        </xdr:cNvSpPr>
      </xdr:nvSpPr>
      <xdr:spPr bwMode="auto">
        <a:xfrm>
          <a:off x="2409825" y="490537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34</xdr:row>
      <xdr:rowOff>85725</xdr:rowOff>
    </xdr:from>
    <xdr:to>
      <xdr:col>18</xdr:col>
      <xdr:colOff>152400</xdr:colOff>
      <xdr:row>34</xdr:row>
      <xdr:rowOff>85725</xdr:rowOff>
    </xdr:to>
    <xdr:sp macro="" textlink="">
      <xdr:nvSpPr>
        <xdr:cNvPr id="23554" name="Line 2"/>
        <xdr:cNvSpPr>
          <a:spLocks noChangeShapeType="1"/>
        </xdr:cNvSpPr>
      </xdr:nvSpPr>
      <xdr:spPr bwMode="auto">
        <a:xfrm>
          <a:off x="2409825" y="67151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41</xdr:row>
      <xdr:rowOff>85725</xdr:rowOff>
    </xdr:from>
    <xdr:to>
      <xdr:col>18</xdr:col>
      <xdr:colOff>152400</xdr:colOff>
      <xdr:row>41</xdr:row>
      <xdr:rowOff>85725</xdr:rowOff>
    </xdr:to>
    <xdr:sp macro="" textlink="">
      <xdr:nvSpPr>
        <xdr:cNvPr id="23555" name="Line 3"/>
        <xdr:cNvSpPr>
          <a:spLocks noChangeShapeType="1"/>
        </xdr:cNvSpPr>
      </xdr:nvSpPr>
      <xdr:spPr bwMode="auto">
        <a:xfrm>
          <a:off x="2409825" y="7981950"/>
          <a:ext cx="990600" cy="0"/>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114300</xdr:colOff>
      <xdr:row>13</xdr:row>
      <xdr:rowOff>85725</xdr:rowOff>
    </xdr:from>
    <xdr:to>
      <xdr:col>18</xdr:col>
      <xdr:colOff>152400</xdr:colOff>
      <xdr:row>13</xdr:row>
      <xdr:rowOff>85725</xdr:rowOff>
    </xdr:to>
    <xdr:sp macro="" textlink="">
      <xdr:nvSpPr>
        <xdr:cNvPr id="6152" name="Line 8"/>
        <xdr:cNvSpPr>
          <a:spLocks noChangeShapeType="1"/>
        </xdr:cNvSpPr>
      </xdr:nvSpPr>
      <xdr:spPr bwMode="auto">
        <a:xfrm>
          <a:off x="2409825" y="254317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43</xdr:row>
      <xdr:rowOff>85725</xdr:rowOff>
    </xdr:from>
    <xdr:to>
      <xdr:col>18</xdr:col>
      <xdr:colOff>152400</xdr:colOff>
      <xdr:row>43</xdr:row>
      <xdr:rowOff>85725</xdr:rowOff>
    </xdr:to>
    <xdr:sp macro="" textlink="">
      <xdr:nvSpPr>
        <xdr:cNvPr id="6153" name="Line 9"/>
        <xdr:cNvSpPr>
          <a:spLocks noChangeShapeType="1"/>
        </xdr:cNvSpPr>
      </xdr:nvSpPr>
      <xdr:spPr bwMode="auto">
        <a:xfrm>
          <a:off x="2409825" y="74485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15</xdr:row>
      <xdr:rowOff>85725</xdr:rowOff>
    </xdr:from>
    <xdr:to>
      <xdr:col>18</xdr:col>
      <xdr:colOff>152400</xdr:colOff>
      <xdr:row>15</xdr:row>
      <xdr:rowOff>85725</xdr:rowOff>
    </xdr:to>
    <xdr:sp macro="" textlink="">
      <xdr:nvSpPr>
        <xdr:cNvPr id="6155" name="Line 11"/>
        <xdr:cNvSpPr>
          <a:spLocks noChangeShapeType="1"/>
        </xdr:cNvSpPr>
      </xdr:nvSpPr>
      <xdr:spPr bwMode="auto">
        <a:xfrm>
          <a:off x="2409825" y="2876550"/>
          <a:ext cx="990600" cy="0"/>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114300</xdr:colOff>
      <xdr:row>19</xdr:row>
      <xdr:rowOff>85725</xdr:rowOff>
    </xdr:from>
    <xdr:to>
      <xdr:col>18</xdr:col>
      <xdr:colOff>152400</xdr:colOff>
      <xdr:row>19</xdr:row>
      <xdr:rowOff>85725</xdr:rowOff>
    </xdr:to>
    <xdr:sp macro="" textlink="">
      <xdr:nvSpPr>
        <xdr:cNvPr id="24577" name="Line 1"/>
        <xdr:cNvSpPr>
          <a:spLocks noChangeShapeType="1"/>
        </xdr:cNvSpPr>
      </xdr:nvSpPr>
      <xdr:spPr bwMode="auto">
        <a:xfrm>
          <a:off x="2409825" y="31718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59</xdr:row>
      <xdr:rowOff>85725</xdr:rowOff>
    </xdr:from>
    <xdr:to>
      <xdr:col>18</xdr:col>
      <xdr:colOff>152400</xdr:colOff>
      <xdr:row>59</xdr:row>
      <xdr:rowOff>85725</xdr:rowOff>
    </xdr:to>
    <xdr:sp macro="" textlink="">
      <xdr:nvSpPr>
        <xdr:cNvPr id="24578" name="Line 2"/>
        <xdr:cNvSpPr>
          <a:spLocks noChangeShapeType="1"/>
        </xdr:cNvSpPr>
      </xdr:nvSpPr>
      <xdr:spPr bwMode="auto">
        <a:xfrm>
          <a:off x="2409825" y="85058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21</xdr:row>
      <xdr:rowOff>85725</xdr:rowOff>
    </xdr:from>
    <xdr:to>
      <xdr:col>18</xdr:col>
      <xdr:colOff>152400</xdr:colOff>
      <xdr:row>21</xdr:row>
      <xdr:rowOff>85725</xdr:rowOff>
    </xdr:to>
    <xdr:sp macro="" textlink="">
      <xdr:nvSpPr>
        <xdr:cNvPr id="24579" name="Line 3"/>
        <xdr:cNvSpPr>
          <a:spLocks noChangeShapeType="1"/>
        </xdr:cNvSpPr>
      </xdr:nvSpPr>
      <xdr:spPr bwMode="auto">
        <a:xfrm>
          <a:off x="2409825" y="34004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31</xdr:row>
      <xdr:rowOff>85725</xdr:rowOff>
    </xdr:from>
    <xdr:to>
      <xdr:col>18</xdr:col>
      <xdr:colOff>152400</xdr:colOff>
      <xdr:row>31</xdr:row>
      <xdr:rowOff>85725</xdr:rowOff>
    </xdr:to>
    <xdr:sp macro="" textlink="">
      <xdr:nvSpPr>
        <xdr:cNvPr id="24580" name="Line 4"/>
        <xdr:cNvSpPr>
          <a:spLocks noChangeShapeType="1"/>
        </xdr:cNvSpPr>
      </xdr:nvSpPr>
      <xdr:spPr bwMode="auto">
        <a:xfrm>
          <a:off x="2409825" y="46958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33</xdr:row>
      <xdr:rowOff>85725</xdr:rowOff>
    </xdr:from>
    <xdr:to>
      <xdr:col>18</xdr:col>
      <xdr:colOff>152400</xdr:colOff>
      <xdr:row>33</xdr:row>
      <xdr:rowOff>85725</xdr:rowOff>
    </xdr:to>
    <xdr:sp macro="" textlink="">
      <xdr:nvSpPr>
        <xdr:cNvPr id="24581" name="Line 5"/>
        <xdr:cNvSpPr>
          <a:spLocks noChangeShapeType="1"/>
        </xdr:cNvSpPr>
      </xdr:nvSpPr>
      <xdr:spPr bwMode="auto">
        <a:xfrm>
          <a:off x="2409825" y="49244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47</xdr:row>
      <xdr:rowOff>85725</xdr:rowOff>
    </xdr:from>
    <xdr:to>
      <xdr:col>18</xdr:col>
      <xdr:colOff>152400</xdr:colOff>
      <xdr:row>47</xdr:row>
      <xdr:rowOff>85725</xdr:rowOff>
    </xdr:to>
    <xdr:sp macro="" textlink="">
      <xdr:nvSpPr>
        <xdr:cNvPr id="24582" name="Line 6"/>
        <xdr:cNvSpPr>
          <a:spLocks noChangeShapeType="1"/>
        </xdr:cNvSpPr>
      </xdr:nvSpPr>
      <xdr:spPr bwMode="auto">
        <a:xfrm>
          <a:off x="2409825" y="6905625"/>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57</xdr:row>
      <xdr:rowOff>85725</xdr:rowOff>
    </xdr:from>
    <xdr:to>
      <xdr:col>18</xdr:col>
      <xdr:colOff>152400</xdr:colOff>
      <xdr:row>57</xdr:row>
      <xdr:rowOff>85725</xdr:rowOff>
    </xdr:to>
    <xdr:sp macro="" textlink="">
      <xdr:nvSpPr>
        <xdr:cNvPr id="24583" name="Line 7"/>
        <xdr:cNvSpPr>
          <a:spLocks noChangeShapeType="1"/>
        </xdr:cNvSpPr>
      </xdr:nvSpPr>
      <xdr:spPr bwMode="auto">
        <a:xfrm>
          <a:off x="2409825" y="8277225"/>
          <a:ext cx="990600" cy="0"/>
        </a:xfrm>
        <a:prstGeom prst="line">
          <a:avLst/>
        </a:prstGeom>
        <a:noFill/>
        <a:ln w="9525">
          <a:solidFill>
            <a:srgbClr val="000000"/>
          </a:solidFill>
          <a:round/>
          <a:headEnd/>
          <a:tailEnd type="triangle" w="med" len="med"/>
        </a:ln>
      </xdr:spPr>
    </xdr:sp>
    <xdr:clientData/>
  </xdr:twoCellAnchor>
  <xdr:twoCellAnchor>
    <xdr:from>
      <xdr:col>16</xdr:col>
      <xdr:colOff>19050</xdr:colOff>
      <xdr:row>62</xdr:row>
      <xdr:rowOff>76200</xdr:rowOff>
    </xdr:from>
    <xdr:to>
      <xdr:col>18</xdr:col>
      <xdr:colOff>152400</xdr:colOff>
      <xdr:row>62</xdr:row>
      <xdr:rowOff>76200</xdr:rowOff>
    </xdr:to>
    <xdr:sp macro="" textlink="">
      <xdr:nvSpPr>
        <xdr:cNvPr id="24587" name="Line 11"/>
        <xdr:cNvSpPr>
          <a:spLocks noChangeShapeType="1"/>
        </xdr:cNvSpPr>
      </xdr:nvSpPr>
      <xdr:spPr bwMode="auto">
        <a:xfrm>
          <a:off x="2886075" y="8839200"/>
          <a:ext cx="514350" cy="0"/>
        </a:xfrm>
        <a:prstGeom prst="line">
          <a:avLst/>
        </a:prstGeom>
        <a:noFill/>
        <a:ln w="9525">
          <a:solidFill>
            <a:srgbClr val="000000"/>
          </a:solidFill>
          <a:round/>
          <a:headEnd/>
          <a:tailEnd type="triangle" w="med" len="me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114300</xdr:colOff>
      <xdr:row>13</xdr:row>
      <xdr:rowOff>85725</xdr:rowOff>
    </xdr:from>
    <xdr:to>
      <xdr:col>18</xdr:col>
      <xdr:colOff>152400</xdr:colOff>
      <xdr:row>13</xdr:row>
      <xdr:rowOff>85725</xdr:rowOff>
    </xdr:to>
    <xdr:sp macro="" textlink="">
      <xdr:nvSpPr>
        <xdr:cNvPr id="25605" name="Line 5"/>
        <xdr:cNvSpPr>
          <a:spLocks noChangeShapeType="1"/>
        </xdr:cNvSpPr>
      </xdr:nvSpPr>
      <xdr:spPr bwMode="auto">
        <a:xfrm>
          <a:off x="2409825" y="24955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35</xdr:row>
      <xdr:rowOff>85725</xdr:rowOff>
    </xdr:from>
    <xdr:to>
      <xdr:col>18</xdr:col>
      <xdr:colOff>152400</xdr:colOff>
      <xdr:row>35</xdr:row>
      <xdr:rowOff>85725</xdr:rowOff>
    </xdr:to>
    <xdr:sp macro="" textlink="">
      <xdr:nvSpPr>
        <xdr:cNvPr id="25606" name="Line 6"/>
        <xdr:cNvSpPr>
          <a:spLocks noChangeShapeType="1"/>
        </xdr:cNvSpPr>
      </xdr:nvSpPr>
      <xdr:spPr bwMode="auto">
        <a:xfrm>
          <a:off x="2409825" y="60579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35</xdr:row>
      <xdr:rowOff>85725</xdr:rowOff>
    </xdr:from>
    <xdr:to>
      <xdr:col>18</xdr:col>
      <xdr:colOff>152400</xdr:colOff>
      <xdr:row>35</xdr:row>
      <xdr:rowOff>85725</xdr:rowOff>
    </xdr:to>
    <xdr:sp macro="" textlink="">
      <xdr:nvSpPr>
        <xdr:cNvPr id="25609" name="Line 9"/>
        <xdr:cNvSpPr>
          <a:spLocks noChangeShapeType="1"/>
        </xdr:cNvSpPr>
      </xdr:nvSpPr>
      <xdr:spPr bwMode="auto">
        <a:xfrm>
          <a:off x="2409825" y="60579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41</xdr:row>
      <xdr:rowOff>85725</xdr:rowOff>
    </xdr:from>
    <xdr:to>
      <xdr:col>18</xdr:col>
      <xdr:colOff>152400</xdr:colOff>
      <xdr:row>41</xdr:row>
      <xdr:rowOff>85725</xdr:rowOff>
    </xdr:to>
    <xdr:sp macro="" textlink="">
      <xdr:nvSpPr>
        <xdr:cNvPr id="25610" name="Line 10"/>
        <xdr:cNvSpPr>
          <a:spLocks noChangeShapeType="1"/>
        </xdr:cNvSpPr>
      </xdr:nvSpPr>
      <xdr:spPr bwMode="auto">
        <a:xfrm>
          <a:off x="2409825" y="70294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41</xdr:row>
      <xdr:rowOff>85725</xdr:rowOff>
    </xdr:from>
    <xdr:to>
      <xdr:col>18</xdr:col>
      <xdr:colOff>152400</xdr:colOff>
      <xdr:row>41</xdr:row>
      <xdr:rowOff>85725</xdr:rowOff>
    </xdr:to>
    <xdr:sp macro="" textlink="">
      <xdr:nvSpPr>
        <xdr:cNvPr id="25611" name="Line 11"/>
        <xdr:cNvSpPr>
          <a:spLocks noChangeShapeType="1"/>
        </xdr:cNvSpPr>
      </xdr:nvSpPr>
      <xdr:spPr bwMode="auto">
        <a:xfrm>
          <a:off x="2409825" y="70294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49</xdr:row>
      <xdr:rowOff>85725</xdr:rowOff>
    </xdr:from>
    <xdr:to>
      <xdr:col>18</xdr:col>
      <xdr:colOff>152400</xdr:colOff>
      <xdr:row>49</xdr:row>
      <xdr:rowOff>85725</xdr:rowOff>
    </xdr:to>
    <xdr:sp macro="" textlink="">
      <xdr:nvSpPr>
        <xdr:cNvPr id="25612" name="Line 12"/>
        <xdr:cNvSpPr>
          <a:spLocks noChangeShapeType="1"/>
        </xdr:cNvSpPr>
      </xdr:nvSpPr>
      <xdr:spPr bwMode="auto">
        <a:xfrm>
          <a:off x="2409825" y="83248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49</xdr:row>
      <xdr:rowOff>85725</xdr:rowOff>
    </xdr:from>
    <xdr:to>
      <xdr:col>18</xdr:col>
      <xdr:colOff>152400</xdr:colOff>
      <xdr:row>49</xdr:row>
      <xdr:rowOff>85725</xdr:rowOff>
    </xdr:to>
    <xdr:sp macro="" textlink="">
      <xdr:nvSpPr>
        <xdr:cNvPr id="25613" name="Line 13"/>
        <xdr:cNvSpPr>
          <a:spLocks noChangeShapeType="1"/>
        </xdr:cNvSpPr>
      </xdr:nvSpPr>
      <xdr:spPr bwMode="auto">
        <a:xfrm>
          <a:off x="2409825" y="8324850"/>
          <a:ext cx="990600" cy="0"/>
        </a:xfrm>
        <a:prstGeom prst="line">
          <a:avLst/>
        </a:prstGeom>
        <a:noFill/>
        <a:ln w="9525">
          <a:solidFill>
            <a:srgbClr val="000000"/>
          </a:solidFill>
          <a:round/>
          <a:headEnd/>
          <a:tailEnd type="triangle" w="med" len="med"/>
        </a:ln>
      </xdr:spPr>
    </xdr:sp>
    <xdr:clientData/>
  </xdr:twoCellAnchor>
  <xdr:twoCellAnchor>
    <xdr:from>
      <xdr:col>15</xdr:col>
      <xdr:colOff>85725</xdr:colOff>
      <xdr:row>52</xdr:row>
      <xdr:rowOff>85725</xdr:rowOff>
    </xdr:from>
    <xdr:to>
      <xdr:col>18</xdr:col>
      <xdr:colOff>123825</xdr:colOff>
      <xdr:row>52</xdr:row>
      <xdr:rowOff>85725</xdr:rowOff>
    </xdr:to>
    <xdr:sp macro="" textlink="">
      <xdr:nvSpPr>
        <xdr:cNvPr id="25614" name="Line 14"/>
        <xdr:cNvSpPr>
          <a:spLocks noChangeShapeType="1"/>
        </xdr:cNvSpPr>
      </xdr:nvSpPr>
      <xdr:spPr bwMode="auto">
        <a:xfrm>
          <a:off x="2762250" y="8753475"/>
          <a:ext cx="609600" cy="0"/>
        </a:xfrm>
        <a:prstGeom prst="line">
          <a:avLst/>
        </a:prstGeom>
        <a:noFill/>
        <a:ln w="9525">
          <a:solidFill>
            <a:srgbClr val="000000"/>
          </a:solidFill>
          <a:round/>
          <a:headEnd/>
          <a:tailEnd type="triangle" w="med" len="me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114300</xdr:colOff>
      <xdr:row>19</xdr:row>
      <xdr:rowOff>85725</xdr:rowOff>
    </xdr:from>
    <xdr:to>
      <xdr:col>18</xdr:col>
      <xdr:colOff>152400</xdr:colOff>
      <xdr:row>19</xdr:row>
      <xdr:rowOff>85725</xdr:rowOff>
    </xdr:to>
    <xdr:sp macro="" textlink="">
      <xdr:nvSpPr>
        <xdr:cNvPr id="27649" name="Line 1"/>
        <xdr:cNvSpPr>
          <a:spLocks noChangeShapeType="1"/>
        </xdr:cNvSpPr>
      </xdr:nvSpPr>
      <xdr:spPr bwMode="auto">
        <a:xfrm>
          <a:off x="2409825" y="31813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29</xdr:row>
      <xdr:rowOff>85725</xdr:rowOff>
    </xdr:from>
    <xdr:to>
      <xdr:col>18</xdr:col>
      <xdr:colOff>152400</xdr:colOff>
      <xdr:row>29</xdr:row>
      <xdr:rowOff>85725</xdr:rowOff>
    </xdr:to>
    <xdr:sp macro="" textlink="">
      <xdr:nvSpPr>
        <xdr:cNvPr id="27650" name="Line 2"/>
        <xdr:cNvSpPr>
          <a:spLocks noChangeShapeType="1"/>
        </xdr:cNvSpPr>
      </xdr:nvSpPr>
      <xdr:spPr bwMode="auto">
        <a:xfrm>
          <a:off x="2409825" y="45910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36</xdr:row>
      <xdr:rowOff>85725</xdr:rowOff>
    </xdr:from>
    <xdr:to>
      <xdr:col>18</xdr:col>
      <xdr:colOff>152400</xdr:colOff>
      <xdr:row>36</xdr:row>
      <xdr:rowOff>85725</xdr:rowOff>
    </xdr:to>
    <xdr:sp macro="" textlink="">
      <xdr:nvSpPr>
        <xdr:cNvPr id="27651" name="Line 3"/>
        <xdr:cNvSpPr>
          <a:spLocks noChangeShapeType="1"/>
        </xdr:cNvSpPr>
      </xdr:nvSpPr>
      <xdr:spPr bwMode="auto">
        <a:xfrm>
          <a:off x="2409825" y="55435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38</xdr:row>
      <xdr:rowOff>85725</xdr:rowOff>
    </xdr:from>
    <xdr:to>
      <xdr:col>18</xdr:col>
      <xdr:colOff>152400</xdr:colOff>
      <xdr:row>38</xdr:row>
      <xdr:rowOff>85725</xdr:rowOff>
    </xdr:to>
    <xdr:sp macro="" textlink="">
      <xdr:nvSpPr>
        <xdr:cNvPr id="27652" name="Line 4"/>
        <xdr:cNvSpPr>
          <a:spLocks noChangeShapeType="1"/>
        </xdr:cNvSpPr>
      </xdr:nvSpPr>
      <xdr:spPr bwMode="auto">
        <a:xfrm>
          <a:off x="2409825" y="57912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49</xdr:row>
      <xdr:rowOff>85725</xdr:rowOff>
    </xdr:from>
    <xdr:to>
      <xdr:col>18</xdr:col>
      <xdr:colOff>152400</xdr:colOff>
      <xdr:row>49</xdr:row>
      <xdr:rowOff>85725</xdr:rowOff>
    </xdr:to>
    <xdr:sp macro="" textlink="">
      <xdr:nvSpPr>
        <xdr:cNvPr id="27653" name="Line 5"/>
        <xdr:cNvSpPr>
          <a:spLocks noChangeShapeType="1"/>
        </xdr:cNvSpPr>
      </xdr:nvSpPr>
      <xdr:spPr bwMode="auto">
        <a:xfrm>
          <a:off x="2409825" y="7353300"/>
          <a:ext cx="990600" cy="0"/>
        </a:xfrm>
        <a:prstGeom prst="line">
          <a:avLst/>
        </a:prstGeom>
        <a:noFill/>
        <a:ln w="9525">
          <a:solidFill>
            <a:srgbClr val="000000"/>
          </a:solidFill>
          <a:round/>
          <a:headEnd/>
          <a:tailEnd type="triangle" w="med" len="me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13</xdr:col>
      <xdr:colOff>114300</xdr:colOff>
      <xdr:row>9</xdr:row>
      <xdr:rowOff>85725</xdr:rowOff>
    </xdr:from>
    <xdr:to>
      <xdr:col>18</xdr:col>
      <xdr:colOff>152400</xdr:colOff>
      <xdr:row>9</xdr:row>
      <xdr:rowOff>85725</xdr:rowOff>
    </xdr:to>
    <xdr:sp macro="" textlink="">
      <xdr:nvSpPr>
        <xdr:cNvPr id="28674" name="Line 2"/>
        <xdr:cNvSpPr>
          <a:spLocks noChangeShapeType="1"/>
        </xdr:cNvSpPr>
      </xdr:nvSpPr>
      <xdr:spPr bwMode="auto">
        <a:xfrm>
          <a:off x="2409825" y="17716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53</xdr:row>
      <xdr:rowOff>85725</xdr:rowOff>
    </xdr:from>
    <xdr:to>
      <xdr:col>18</xdr:col>
      <xdr:colOff>152400</xdr:colOff>
      <xdr:row>53</xdr:row>
      <xdr:rowOff>85725</xdr:rowOff>
    </xdr:to>
    <xdr:sp macro="" textlink="">
      <xdr:nvSpPr>
        <xdr:cNvPr id="28677" name="Line 5"/>
        <xdr:cNvSpPr>
          <a:spLocks noChangeShapeType="1"/>
        </xdr:cNvSpPr>
      </xdr:nvSpPr>
      <xdr:spPr bwMode="auto">
        <a:xfrm>
          <a:off x="2409825" y="84772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24</xdr:row>
      <xdr:rowOff>85725</xdr:rowOff>
    </xdr:from>
    <xdr:to>
      <xdr:col>18</xdr:col>
      <xdr:colOff>152400</xdr:colOff>
      <xdr:row>24</xdr:row>
      <xdr:rowOff>85725</xdr:rowOff>
    </xdr:to>
    <xdr:sp macro="" textlink="">
      <xdr:nvSpPr>
        <xdr:cNvPr id="28678" name="Line 6"/>
        <xdr:cNvSpPr>
          <a:spLocks noChangeShapeType="1"/>
        </xdr:cNvSpPr>
      </xdr:nvSpPr>
      <xdr:spPr bwMode="auto">
        <a:xfrm>
          <a:off x="2409825" y="4057650"/>
          <a:ext cx="990600" cy="0"/>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114300</xdr:colOff>
      <xdr:row>55</xdr:row>
      <xdr:rowOff>85725</xdr:rowOff>
    </xdr:from>
    <xdr:to>
      <xdr:col>18</xdr:col>
      <xdr:colOff>152400</xdr:colOff>
      <xdr:row>55</xdr:row>
      <xdr:rowOff>85725</xdr:rowOff>
    </xdr:to>
    <xdr:sp macro="" textlink="">
      <xdr:nvSpPr>
        <xdr:cNvPr id="29698" name="Line 2"/>
        <xdr:cNvSpPr>
          <a:spLocks noChangeShapeType="1"/>
        </xdr:cNvSpPr>
      </xdr:nvSpPr>
      <xdr:spPr bwMode="auto">
        <a:xfrm>
          <a:off x="2409825" y="84963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12</xdr:row>
      <xdr:rowOff>85725</xdr:rowOff>
    </xdr:from>
    <xdr:to>
      <xdr:col>18</xdr:col>
      <xdr:colOff>152400</xdr:colOff>
      <xdr:row>12</xdr:row>
      <xdr:rowOff>85725</xdr:rowOff>
    </xdr:to>
    <xdr:sp macro="" textlink="">
      <xdr:nvSpPr>
        <xdr:cNvPr id="29699" name="Line 3"/>
        <xdr:cNvSpPr>
          <a:spLocks noChangeShapeType="1"/>
        </xdr:cNvSpPr>
      </xdr:nvSpPr>
      <xdr:spPr bwMode="auto">
        <a:xfrm>
          <a:off x="2409825" y="211455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22</xdr:row>
      <xdr:rowOff>85725</xdr:rowOff>
    </xdr:from>
    <xdr:to>
      <xdr:col>18</xdr:col>
      <xdr:colOff>152400</xdr:colOff>
      <xdr:row>22</xdr:row>
      <xdr:rowOff>85725</xdr:rowOff>
    </xdr:to>
    <xdr:sp macro="" textlink="">
      <xdr:nvSpPr>
        <xdr:cNvPr id="29700" name="Line 4"/>
        <xdr:cNvSpPr>
          <a:spLocks noChangeShapeType="1"/>
        </xdr:cNvSpPr>
      </xdr:nvSpPr>
      <xdr:spPr bwMode="auto">
        <a:xfrm>
          <a:off x="2409825" y="35814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42</xdr:row>
      <xdr:rowOff>85725</xdr:rowOff>
    </xdr:from>
    <xdr:to>
      <xdr:col>18</xdr:col>
      <xdr:colOff>152400</xdr:colOff>
      <xdr:row>42</xdr:row>
      <xdr:rowOff>85725</xdr:rowOff>
    </xdr:to>
    <xdr:sp macro="" textlink="">
      <xdr:nvSpPr>
        <xdr:cNvPr id="29701" name="Line 5"/>
        <xdr:cNvSpPr>
          <a:spLocks noChangeShapeType="1"/>
        </xdr:cNvSpPr>
      </xdr:nvSpPr>
      <xdr:spPr bwMode="auto">
        <a:xfrm>
          <a:off x="2409825" y="6572250"/>
          <a:ext cx="990600" cy="0"/>
        </a:xfrm>
        <a:prstGeom prst="line">
          <a:avLst/>
        </a:prstGeom>
        <a:noFill/>
        <a:ln w="9525">
          <a:solidFill>
            <a:srgbClr val="000000"/>
          </a:solidFill>
          <a:round/>
          <a:headEnd/>
          <a:tailEnd type="triangle" w="med" len="me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114300</xdr:colOff>
      <xdr:row>8</xdr:row>
      <xdr:rowOff>85725</xdr:rowOff>
    </xdr:from>
    <xdr:to>
      <xdr:col>18</xdr:col>
      <xdr:colOff>152400</xdr:colOff>
      <xdr:row>8</xdr:row>
      <xdr:rowOff>85725</xdr:rowOff>
    </xdr:to>
    <xdr:sp macro="" textlink="">
      <xdr:nvSpPr>
        <xdr:cNvPr id="30722" name="Line 2"/>
        <xdr:cNvSpPr>
          <a:spLocks noChangeShapeType="1"/>
        </xdr:cNvSpPr>
      </xdr:nvSpPr>
      <xdr:spPr bwMode="auto">
        <a:xfrm>
          <a:off x="2409825" y="14859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22</xdr:row>
      <xdr:rowOff>85725</xdr:rowOff>
    </xdr:from>
    <xdr:to>
      <xdr:col>18</xdr:col>
      <xdr:colOff>152400</xdr:colOff>
      <xdr:row>22</xdr:row>
      <xdr:rowOff>85725</xdr:rowOff>
    </xdr:to>
    <xdr:sp macro="" textlink="">
      <xdr:nvSpPr>
        <xdr:cNvPr id="30723" name="Line 3"/>
        <xdr:cNvSpPr>
          <a:spLocks noChangeShapeType="1"/>
        </xdr:cNvSpPr>
      </xdr:nvSpPr>
      <xdr:spPr bwMode="auto">
        <a:xfrm>
          <a:off x="2409825" y="33909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45</xdr:row>
      <xdr:rowOff>85725</xdr:rowOff>
    </xdr:from>
    <xdr:to>
      <xdr:col>18</xdr:col>
      <xdr:colOff>152400</xdr:colOff>
      <xdr:row>45</xdr:row>
      <xdr:rowOff>85725</xdr:rowOff>
    </xdr:to>
    <xdr:sp macro="" textlink="">
      <xdr:nvSpPr>
        <xdr:cNvPr id="30724" name="Line 4"/>
        <xdr:cNvSpPr>
          <a:spLocks noChangeShapeType="1"/>
        </xdr:cNvSpPr>
      </xdr:nvSpPr>
      <xdr:spPr bwMode="auto">
        <a:xfrm>
          <a:off x="2409825" y="61341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25</xdr:row>
      <xdr:rowOff>85725</xdr:rowOff>
    </xdr:from>
    <xdr:to>
      <xdr:col>18</xdr:col>
      <xdr:colOff>152400</xdr:colOff>
      <xdr:row>25</xdr:row>
      <xdr:rowOff>85725</xdr:rowOff>
    </xdr:to>
    <xdr:sp macro="" textlink="">
      <xdr:nvSpPr>
        <xdr:cNvPr id="30725" name="Line 5"/>
        <xdr:cNvSpPr>
          <a:spLocks noChangeShapeType="1"/>
        </xdr:cNvSpPr>
      </xdr:nvSpPr>
      <xdr:spPr bwMode="auto">
        <a:xfrm>
          <a:off x="2409825" y="37719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62</xdr:row>
      <xdr:rowOff>85725</xdr:rowOff>
    </xdr:from>
    <xdr:to>
      <xdr:col>18</xdr:col>
      <xdr:colOff>152400</xdr:colOff>
      <xdr:row>62</xdr:row>
      <xdr:rowOff>85725</xdr:rowOff>
    </xdr:to>
    <xdr:sp macro="" textlink="">
      <xdr:nvSpPr>
        <xdr:cNvPr id="30726" name="Line 6"/>
        <xdr:cNvSpPr>
          <a:spLocks noChangeShapeType="1"/>
        </xdr:cNvSpPr>
      </xdr:nvSpPr>
      <xdr:spPr bwMode="auto">
        <a:xfrm>
          <a:off x="2409825" y="8267700"/>
          <a:ext cx="990600" cy="0"/>
        </a:xfrm>
        <a:prstGeom prst="line">
          <a:avLst/>
        </a:prstGeom>
        <a:noFill/>
        <a:ln w="9525">
          <a:solidFill>
            <a:srgbClr val="000000"/>
          </a:solidFill>
          <a:round/>
          <a:headEnd/>
          <a:tailEnd type="triangle" w="med" len="med"/>
        </a:ln>
      </xdr:spPr>
    </xdr:sp>
    <xdr:clientData/>
  </xdr:twoCellAnchor>
  <xdr:twoCellAnchor>
    <xdr:from>
      <xdr:col>13</xdr:col>
      <xdr:colOff>114300</xdr:colOff>
      <xdr:row>59</xdr:row>
      <xdr:rowOff>85725</xdr:rowOff>
    </xdr:from>
    <xdr:to>
      <xdr:col>18</xdr:col>
      <xdr:colOff>152400</xdr:colOff>
      <xdr:row>59</xdr:row>
      <xdr:rowOff>85725</xdr:rowOff>
    </xdr:to>
    <xdr:sp macro="" textlink="">
      <xdr:nvSpPr>
        <xdr:cNvPr id="30727" name="Line 7"/>
        <xdr:cNvSpPr>
          <a:spLocks noChangeShapeType="1"/>
        </xdr:cNvSpPr>
      </xdr:nvSpPr>
      <xdr:spPr bwMode="auto">
        <a:xfrm>
          <a:off x="2409825" y="7886700"/>
          <a:ext cx="990600" cy="0"/>
        </a:xfrm>
        <a:prstGeom prst="line">
          <a:avLst/>
        </a:prstGeom>
        <a:noFill/>
        <a:ln w="9525">
          <a:solidFill>
            <a:srgbClr val="000000"/>
          </a:solidFill>
          <a:round/>
          <a:headEnd/>
          <a:tailEnd type="triangle" w="med" len="med"/>
        </a:ln>
      </xdr:spPr>
    </xdr:sp>
    <xdr:clientData/>
  </xdr:twoCellAnchor>
  <xdr:twoCellAnchor>
    <xdr:from>
      <xdr:col>16</xdr:col>
      <xdr:colOff>19050</xdr:colOff>
      <xdr:row>65</xdr:row>
      <xdr:rowOff>76200</xdr:rowOff>
    </xdr:from>
    <xdr:to>
      <xdr:col>18</xdr:col>
      <xdr:colOff>152400</xdr:colOff>
      <xdr:row>65</xdr:row>
      <xdr:rowOff>76200</xdr:rowOff>
    </xdr:to>
    <xdr:sp macro="" textlink="">
      <xdr:nvSpPr>
        <xdr:cNvPr id="30728" name="Line 8"/>
        <xdr:cNvSpPr>
          <a:spLocks noChangeShapeType="1"/>
        </xdr:cNvSpPr>
      </xdr:nvSpPr>
      <xdr:spPr bwMode="auto">
        <a:xfrm>
          <a:off x="2886075" y="8629650"/>
          <a:ext cx="514350" cy="0"/>
        </a:xfrm>
        <a:prstGeom prst="line">
          <a:avLst/>
        </a:prstGeom>
        <a:noFill/>
        <a:ln w="9525">
          <a:solidFill>
            <a:srgbClr val="000000"/>
          </a:solidFill>
          <a:round/>
          <a:headEnd/>
          <a:tailEnd type="triangle" w="med" len="med"/>
        </a:ln>
      </xdr:spPr>
    </xdr:sp>
    <xdr:clientData/>
  </xdr:twoCellAnchor>
  <xdr:twoCellAnchor>
    <xdr:from>
      <xdr:col>13</xdr:col>
      <xdr:colOff>114300</xdr:colOff>
      <xdr:row>10</xdr:row>
      <xdr:rowOff>85725</xdr:rowOff>
    </xdr:from>
    <xdr:to>
      <xdr:col>18</xdr:col>
      <xdr:colOff>152400</xdr:colOff>
      <xdr:row>10</xdr:row>
      <xdr:rowOff>85725</xdr:rowOff>
    </xdr:to>
    <xdr:sp macro="" textlink="">
      <xdr:nvSpPr>
        <xdr:cNvPr id="30729" name="Line 9"/>
        <xdr:cNvSpPr>
          <a:spLocks noChangeShapeType="1"/>
        </xdr:cNvSpPr>
      </xdr:nvSpPr>
      <xdr:spPr bwMode="auto">
        <a:xfrm>
          <a:off x="2409825" y="1790700"/>
          <a:ext cx="990600" cy="0"/>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19050</xdr:colOff>
      <xdr:row>14</xdr:row>
      <xdr:rowOff>76200</xdr:rowOff>
    </xdr:from>
    <xdr:to>
      <xdr:col>18</xdr:col>
      <xdr:colOff>152400</xdr:colOff>
      <xdr:row>14</xdr:row>
      <xdr:rowOff>76200</xdr:rowOff>
    </xdr:to>
    <xdr:sp macro="" textlink="">
      <xdr:nvSpPr>
        <xdr:cNvPr id="31752" name="Line 8"/>
        <xdr:cNvSpPr>
          <a:spLocks noChangeShapeType="1"/>
        </xdr:cNvSpPr>
      </xdr:nvSpPr>
      <xdr:spPr bwMode="auto">
        <a:xfrm>
          <a:off x="2886075" y="2324100"/>
          <a:ext cx="514350" cy="0"/>
        </a:xfrm>
        <a:prstGeom prst="line">
          <a:avLst/>
        </a:prstGeom>
        <a:noFill/>
        <a:ln w="9525">
          <a:solidFill>
            <a:srgbClr val="000000"/>
          </a:solidFill>
          <a:round/>
          <a:headEnd/>
          <a:tailEnd type="triangle" w="med" len="med"/>
        </a:ln>
      </xdr:spPr>
    </xdr:sp>
    <xdr:clientData/>
  </xdr:twoCellAnchor>
  <xdr:twoCellAnchor>
    <xdr:from>
      <xdr:col>16</xdr:col>
      <xdr:colOff>19050</xdr:colOff>
      <xdr:row>28</xdr:row>
      <xdr:rowOff>76200</xdr:rowOff>
    </xdr:from>
    <xdr:to>
      <xdr:col>18</xdr:col>
      <xdr:colOff>152400</xdr:colOff>
      <xdr:row>28</xdr:row>
      <xdr:rowOff>76200</xdr:rowOff>
    </xdr:to>
    <xdr:sp macro="" textlink="">
      <xdr:nvSpPr>
        <xdr:cNvPr id="31753" name="Line 9"/>
        <xdr:cNvSpPr>
          <a:spLocks noChangeShapeType="1"/>
        </xdr:cNvSpPr>
      </xdr:nvSpPr>
      <xdr:spPr bwMode="auto">
        <a:xfrm>
          <a:off x="2886075" y="4419600"/>
          <a:ext cx="514350" cy="0"/>
        </a:xfrm>
        <a:prstGeom prst="line">
          <a:avLst/>
        </a:prstGeom>
        <a:noFill/>
        <a:ln w="9525">
          <a:solidFill>
            <a:srgbClr val="000000"/>
          </a:solidFill>
          <a:round/>
          <a:headEnd/>
          <a:tailEnd type="triangle" w="med" len="me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171451</xdr:colOff>
      <xdr:row>2</xdr:row>
      <xdr:rowOff>180975</xdr:rowOff>
    </xdr:from>
    <xdr:to>
      <xdr:col>23</xdr:col>
      <xdr:colOff>47626</xdr:colOff>
      <xdr:row>18</xdr:row>
      <xdr:rowOff>47625</xdr:rowOff>
    </xdr:to>
    <xdr:cxnSp macro="">
      <xdr:nvCxnSpPr>
        <xdr:cNvPr id="3" name="Connecteur droit 2"/>
        <xdr:cNvCxnSpPr/>
      </xdr:nvCxnSpPr>
      <xdr:spPr bwMode="auto">
        <a:xfrm rot="10800000" flipV="1">
          <a:off x="419101" y="590550"/>
          <a:ext cx="5324475" cy="352425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57150</xdr:colOff>
      <xdr:row>5</xdr:row>
      <xdr:rowOff>38100</xdr:rowOff>
    </xdr:from>
    <xdr:to>
      <xdr:col>15</xdr:col>
      <xdr:colOff>152400</xdr:colOff>
      <xdr:row>5</xdr:row>
      <xdr:rowOff>142875</xdr:rowOff>
    </xdr:to>
    <xdr:pic>
      <xdr:nvPicPr>
        <xdr:cNvPr id="34817" name="Picture 1" descr="C:\Winschool\Clipart\FRISE3.WMF"/>
        <xdr:cNvPicPr>
          <a:picLocks noChangeAspect="1" noChangeArrowheads="1"/>
        </xdr:cNvPicPr>
      </xdr:nvPicPr>
      <xdr:blipFill>
        <a:blip xmlns:r="http://schemas.openxmlformats.org/officeDocument/2006/relationships" r:embed="rId1"/>
        <a:srcRect/>
        <a:stretch>
          <a:fillRect/>
        </a:stretch>
      </xdr:blipFill>
      <xdr:spPr bwMode="auto">
        <a:xfrm>
          <a:off x="2286000" y="981075"/>
          <a:ext cx="1581150" cy="10477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Y31"/>
  <sheetViews>
    <sheetView showGridLines="0" workbookViewId="0">
      <selection activeCell="A11" sqref="A11:W11"/>
    </sheetView>
  </sheetViews>
  <sheetFormatPr baseColWidth="10" defaultRowHeight="12.75"/>
  <cols>
    <col min="1" max="23" width="3.7109375" style="1" customWidth="1"/>
    <col min="24" max="25" width="3.7109375" style="125" customWidth="1"/>
    <col min="26" max="62" width="3.7109375" style="1" customWidth="1"/>
    <col min="63" max="16384" width="11.42578125" style="1"/>
  </cols>
  <sheetData>
    <row r="1" spans="1:25" ht="8.25" customHeight="1">
      <c r="A1" s="135"/>
      <c r="B1" s="135"/>
      <c r="C1" s="135"/>
      <c r="D1" s="135"/>
      <c r="E1" s="135"/>
      <c r="F1" s="135"/>
      <c r="G1" s="135"/>
      <c r="H1" s="135"/>
      <c r="I1" s="135"/>
      <c r="J1" s="135"/>
      <c r="K1" s="135"/>
      <c r="L1" s="135"/>
      <c r="M1" s="135"/>
      <c r="N1" s="135"/>
      <c r="O1" s="135"/>
      <c r="P1" s="135"/>
      <c r="Q1" s="135"/>
      <c r="R1" s="135"/>
      <c r="S1" s="135"/>
      <c r="T1" s="135"/>
      <c r="U1" s="135"/>
      <c r="V1" s="135"/>
      <c r="W1" s="135"/>
      <c r="X1" s="135"/>
      <c r="Y1" s="135"/>
    </row>
    <row r="2" spans="1:25" ht="2.25" customHeight="1">
      <c r="A2" s="136"/>
      <c r="B2" s="136"/>
      <c r="C2" s="136"/>
      <c r="D2" s="136"/>
      <c r="E2" s="136"/>
      <c r="F2" s="136"/>
      <c r="G2" s="136"/>
      <c r="H2" s="136"/>
      <c r="I2" s="136"/>
      <c r="J2" s="136"/>
      <c r="K2" s="136"/>
      <c r="L2" s="136"/>
      <c r="M2" s="136"/>
      <c r="N2" s="136"/>
      <c r="O2" s="136"/>
      <c r="P2" s="136"/>
      <c r="Q2" s="136"/>
      <c r="R2" s="136"/>
      <c r="S2" s="136"/>
      <c r="T2" s="136"/>
      <c r="U2" s="136"/>
      <c r="V2" s="136"/>
      <c r="W2" s="136"/>
      <c r="X2" s="136"/>
      <c r="Y2" s="136"/>
    </row>
    <row r="3" spans="1:25" ht="31.5">
      <c r="A3" s="137" t="s">
        <v>644</v>
      </c>
      <c r="B3" s="137"/>
      <c r="C3" s="137"/>
      <c r="D3" s="137"/>
      <c r="E3" s="137"/>
      <c r="F3" s="137"/>
      <c r="G3" s="137"/>
      <c r="H3" s="137"/>
      <c r="I3" s="137"/>
      <c r="J3" s="137"/>
      <c r="K3" s="137"/>
      <c r="L3" s="137"/>
      <c r="M3" s="137"/>
      <c r="N3" s="137"/>
      <c r="O3" s="137"/>
      <c r="P3" s="137"/>
      <c r="Q3" s="137"/>
      <c r="R3" s="137"/>
      <c r="S3" s="137"/>
      <c r="T3" s="137"/>
      <c r="U3" s="137"/>
      <c r="V3" s="137"/>
      <c r="W3" s="137"/>
      <c r="X3" s="137"/>
      <c r="Y3" s="137"/>
    </row>
    <row r="4" spans="1:25" ht="2.25" customHeight="1">
      <c r="A4" s="138"/>
      <c r="B4" s="138"/>
      <c r="C4" s="138"/>
      <c r="D4" s="138"/>
      <c r="E4" s="138"/>
      <c r="F4" s="138"/>
      <c r="G4" s="138"/>
      <c r="H4" s="138"/>
      <c r="I4" s="138"/>
      <c r="J4" s="138"/>
      <c r="K4" s="138"/>
      <c r="L4" s="138"/>
      <c r="M4" s="138"/>
      <c r="N4" s="138"/>
      <c r="O4" s="138"/>
      <c r="P4" s="138"/>
      <c r="Q4" s="138"/>
      <c r="R4" s="138"/>
      <c r="S4" s="138"/>
      <c r="T4" s="138"/>
      <c r="U4" s="138"/>
      <c r="V4" s="138"/>
      <c r="W4" s="138"/>
      <c r="X4" s="138"/>
      <c r="Y4" s="138"/>
    </row>
    <row r="5" spans="1:25" ht="6" customHeight="1">
      <c r="A5" s="137"/>
      <c r="B5" s="137"/>
      <c r="C5" s="137"/>
      <c r="D5" s="137"/>
      <c r="E5" s="137"/>
      <c r="F5" s="137"/>
      <c r="G5" s="137"/>
      <c r="H5" s="137"/>
      <c r="I5" s="137"/>
      <c r="J5" s="137"/>
      <c r="K5" s="137"/>
      <c r="L5" s="137"/>
      <c r="M5" s="137"/>
      <c r="N5" s="137"/>
      <c r="O5" s="137"/>
      <c r="P5" s="137"/>
      <c r="Q5" s="137"/>
      <c r="R5" s="137"/>
      <c r="S5" s="137"/>
      <c r="T5" s="137"/>
      <c r="U5" s="137"/>
      <c r="V5" s="137"/>
      <c r="W5" s="137"/>
      <c r="X5" s="137"/>
      <c r="Y5" s="137"/>
    </row>
    <row r="6" spans="1:25" ht="21">
      <c r="A6" s="131"/>
      <c r="B6" s="131"/>
      <c r="C6" s="131"/>
      <c r="D6" s="131"/>
      <c r="E6" s="131"/>
      <c r="F6" s="131"/>
      <c r="G6" s="131"/>
      <c r="H6" s="132"/>
      <c r="I6" s="133" t="s">
        <v>645</v>
      </c>
      <c r="J6" s="133"/>
      <c r="K6" s="133"/>
      <c r="L6" s="133"/>
      <c r="M6" s="133"/>
      <c r="N6" s="124"/>
      <c r="O6" s="124"/>
      <c r="P6" s="134">
        <v>2017</v>
      </c>
      <c r="Q6" s="134"/>
      <c r="R6" s="134"/>
      <c r="S6" s="123"/>
      <c r="T6" s="123"/>
      <c r="U6" s="123"/>
      <c r="V6" s="123"/>
      <c r="W6" s="123"/>
      <c r="X6" s="123"/>
      <c r="Y6" s="123"/>
    </row>
    <row r="7" spans="1:25" ht="6" customHeight="1">
      <c r="A7" s="131"/>
      <c r="B7" s="131"/>
      <c r="C7" s="131"/>
      <c r="D7" s="131"/>
      <c r="E7" s="131"/>
      <c r="F7" s="131"/>
      <c r="G7" s="131"/>
      <c r="H7" s="131"/>
      <c r="I7" s="131"/>
      <c r="J7" s="131"/>
      <c r="K7" s="131"/>
      <c r="L7" s="131"/>
      <c r="M7" s="131"/>
      <c r="N7" s="131"/>
      <c r="O7" s="131"/>
      <c r="P7" s="131"/>
      <c r="Q7" s="131"/>
      <c r="R7" s="131"/>
      <c r="S7" s="131"/>
      <c r="T7" s="131"/>
      <c r="U7" s="131"/>
      <c r="V7" s="131"/>
      <c r="W7" s="131"/>
      <c r="X7" s="131"/>
      <c r="Y7" s="131"/>
    </row>
    <row r="8" spans="1:25" ht="2.25" customHeight="1">
      <c r="A8" s="136"/>
      <c r="B8" s="136"/>
      <c r="C8" s="136"/>
      <c r="D8" s="136"/>
      <c r="E8" s="136"/>
      <c r="F8" s="136"/>
      <c r="G8" s="136"/>
      <c r="H8" s="136"/>
      <c r="I8" s="136"/>
      <c r="J8" s="136"/>
      <c r="K8" s="136"/>
      <c r="L8" s="136"/>
      <c r="M8" s="136"/>
      <c r="N8" s="136"/>
      <c r="O8" s="136"/>
      <c r="P8" s="136"/>
      <c r="Q8" s="136"/>
      <c r="R8" s="136"/>
      <c r="S8" s="136"/>
      <c r="T8" s="136"/>
      <c r="U8" s="136"/>
      <c r="V8" s="136"/>
      <c r="W8" s="136"/>
      <c r="X8" s="136"/>
      <c r="Y8" s="136"/>
    </row>
    <row r="9" spans="1:25" ht="8.25" customHeight="1">
      <c r="A9" s="135"/>
      <c r="B9" s="135"/>
      <c r="C9" s="135"/>
      <c r="D9" s="135"/>
      <c r="E9" s="135"/>
      <c r="F9" s="135"/>
      <c r="G9" s="135"/>
      <c r="H9" s="135"/>
      <c r="I9" s="135"/>
      <c r="J9" s="135"/>
      <c r="K9" s="135"/>
      <c r="L9" s="135"/>
      <c r="M9" s="135"/>
      <c r="N9" s="135"/>
      <c r="O9" s="135"/>
      <c r="P9" s="135"/>
      <c r="Q9" s="135"/>
      <c r="R9" s="135"/>
      <c r="S9" s="135"/>
      <c r="T9" s="135"/>
      <c r="U9" s="135"/>
      <c r="V9" s="135"/>
      <c r="W9" s="135"/>
      <c r="X9" s="135"/>
      <c r="Y9" s="135"/>
    </row>
    <row r="10" spans="1:25" ht="15.75">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row>
    <row r="11" spans="1:25">
      <c r="A11" s="139" t="s">
        <v>646</v>
      </c>
      <c r="B11" s="139"/>
      <c r="C11" s="139"/>
      <c r="D11" s="139"/>
      <c r="E11" s="139"/>
      <c r="F11" s="139"/>
      <c r="G11" s="139"/>
      <c r="H11" s="139"/>
      <c r="I11" s="139"/>
      <c r="J11" s="139"/>
      <c r="K11" s="139"/>
      <c r="L11" s="139"/>
      <c r="M11" s="139"/>
      <c r="N11" s="139"/>
      <c r="O11" s="139"/>
      <c r="P11" s="139"/>
      <c r="Q11" s="139"/>
      <c r="R11" s="139"/>
      <c r="S11" s="139"/>
      <c r="T11" s="139"/>
      <c r="U11" s="139"/>
      <c r="V11" s="139"/>
      <c r="W11" s="139"/>
      <c r="X11" s="140" t="s">
        <v>647</v>
      </c>
      <c r="Y11" s="140"/>
    </row>
    <row r="12" spans="1:25">
      <c r="A12" s="139" t="s">
        <v>151</v>
      </c>
      <c r="B12" s="139"/>
      <c r="C12" s="139"/>
      <c r="D12" s="139"/>
      <c r="E12" s="139"/>
      <c r="F12" s="139"/>
      <c r="G12" s="139"/>
      <c r="H12" s="139"/>
      <c r="I12" s="139"/>
      <c r="J12" s="139"/>
      <c r="K12" s="139"/>
      <c r="L12" s="139"/>
      <c r="M12" s="139"/>
      <c r="N12" s="139"/>
      <c r="O12" s="139"/>
      <c r="P12" s="139"/>
      <c r="Q12" s="139"/>
      <c r="R12" s="139"/>
      <c r="S12" s="139"/>
      <c r="T12" s="139"/>
      <c r="U12" s="139"/>
      <c r="V12" s="139"/>
      <c r="W12" s="139"/>
      <c r="X12" s="140" t="s">
        <v>648</v>
      </c>
      <c r="Y12" s="140"/>
    </row>
    <row r="13" spans="1:25">
      <c r="A13" s="139" t="s">
        <v>485</v>
      </c>
      <c r="B13" s="139"/>
      <c r="C13" s="139"/>
      <c r="D13" s="139"/>
      <c r="E13" s="139"/>
      <c r="F13" s="139"/>
      <c r="G13" s="139"/>
      <c r="H13" s="139"/>
      <c r="I13" s="139"/>
      <c r="J13" s="139"/>
      <c r="K13" s="139"/>
      <c r="L13" s="139"/>
      <c r="M13" s="139"/>
      <c r="N13" s="139"/>
      <c r="O13" s="139"/>
      <c r="P13" s="139"/>
      <c r="Q13" s="139"/>
      <c r="R13" s="139"/>
      <c r="S13" s="139"/>
      <c r="T13" s="139"/>
      <c r="U13" s="139"/>
      <c r="V13" s="139"/>
      <c r="W13" s="139"/>
      <c r="X13" s="140" t="s">
        <v>649</v>
      </c>
      <c r="Y13" s="140"/>
    </row>
    <row r="14" spans="1:25">
      <c r="A14" s="139" t="s">
        <v>650</v>
      </c>
      <c r="B14" s="139"/>
      <c r="C14" s="139"/>
      <c r="D14" s="139"/>
      <c r="E14" s="139"/>
      <c r="F14" s="139"/>
      <c r="G14" s="139"/>
      <c r="H14" s="139"/>
      <c r="I14" s="139"/>
      <c r="J14" s="139"/>
      <c r="K14" s="139"/>
      <c r="L14" s="139"/>
      <c r="M14" s="139"/>
      <c r="N14" s="139"/>
      <c r="O14" s="139"/>
      <c r="P14" s="139"/>
      <c r="Q14" s="139"/>
      <c r="R14" s="139"/>
      <c r="S14" s="139"/>
      <c r="T14" s="139"/>
      <c r="U14" s="139"/>
      <c r="V14" s="139"/>
      <c r="W14" s="139"/>
      <c r="X14" s="140" t="s">
        <v>651</v>
      </c>
      <c r="Y14" s="140"/>
    </row>
    <row r="15" spans="1:25">
      <c r="A15" s="139" t="s">
        <v>593</v>
      </c>
      <c r="B15" s="139"/>
      <c r="C15" s="139"/>
      <c r="D15" s="139"/>
      <c r="E15" s="139"/>
      <c r="F15" s="139"/>
      <c r="G15" s="139"/>
      <c r="H15" s="139"/>
      <c r="I15" s="139"/>
      <c r="J15" s="139"/>
      <c r="K15" s="139"/>
      <c r="L15" s="139"/>
      <c r="M15" s="139"/>
      <c r="N15" s="139"/>
      <c r="O15" s="139"/>
      <c r="P15" s="139"/>
      <c r="Q15" s="139"/>
      <c r="R15" s="139"/>
      <c r="S15" s="139"/>
      <c r="T15" s="139"/>
      <c r="U15" s="139"/>
      <c r="V15" s="139"/>
      <c r="W15" s="139"/>
      <c r="X15" s="140" t="s">
        <v>652</v>
      </c>
      <c r="Y15" s="140"/>
    </row>
    <row r="16" spans="1:25">
      <c r="A16" s="139" t="s">
        <v>486</v>
      </c>
      <c r="B16" s="139"/>
      <c r="C16" s="139"/>
      <c r="D16" s="139"/>
      <c r="E16" s="139"/>
      <c r="F16" s="139"/>
      <c r="G16" s="139"/>
      <c r="H16" s="139"/>
      <c r="I16" s="139"/>
      <c r="J16" s="139"/>
      <c r="K16" s="139"/>
      <c r="L16" s="139"/>
      <c r="M16" s="139"/>
      <c r="N16" s="139"/>
      <c r="O16" s="139"/>
      <c r="P16" s="139"/>
      <c r="Q16" s="139"/>
      <c r="R16" s="139"/>
      <c r="S16" s="139"/>
      <c r="T16" s="139"/>
      <c r="U16" s="139"/>
      <c r="V16" s="139"/>
      <c r="W16" s="139"/>
      <c r="X16" s="140" t="s">
        <v>652</v>
      </c>
      <c r="Y16" s="140"/>
    </row>
    <row r="17" spans="1:25">
      <c r="A17" s="139" t="s">
        <v>487</v>
      </c>
      <c r="B17" s="139"/>
      <c r="C17" s="139"/>
      <c r="D17" s="139"/>
      <c r="E17" s="139"/>
      <c r="F17" s="139"/>
      <c r="G17" s="139"/>
      <c r="H17" s="139"/>
      <c r="I17" s="139"/>
      <c r="J17" s="139"/>
      <c r="K17" s="139"/>
      <c r="L17" s="139"/>
      <c r="M17" s="139"/>
      <c r="N17" s="139"/>
      <c r="O17" s="139"/>
      <c r="P17" s="139"/>
      <c r="Q17" s="139"/>
      <c r="R17" s="139"/>
      <c r="S17" s="139"/>
      <c r="T17" s="139"/>
      <c r="U17" s="139"/>
      <c r="V17" s="139"/>
      <c r="W17" s="139"/>
      <c r="X17" s="140" t="s">
        <v>652</v>
      </c>
      <c r="Y17" s="140"/>
    </row>
    <row r="18" spans="1:25">
      <c r="A18" s="139" t="s">
        <v>476</v>
      </c>
      <c r="B18" s="139"/>
      <c r="C18" s="139"/>
      <c r="D18" s="139"/>
      <c r="E18" s="139"/>
      <c r="F18" s="139"/>
      <c r="G18" s="139"/>
      <c r="H18" s="139"/>
      <c r="I18" s="139"/>
      <c r="J18" s="139"/>
      <c r="K18" s="139"/>
      <c r="L18" s="139"/>
      <c r="M18" s="139"/>
      <c r="N18" s="139"/>
      <c r="O18" s="139"/>
      <c r="P18" s="139"/>
      <c r="Q18" s="139"/>
      <c r="R18" s="139"/>
      <c r="S18" s="139"/>
      <c r="T18" s="139"/>
      <c r="U18" s="139"/>
      <c r="V18" s="139"/>
      <c r="W18" s="139"/>
      <c r="X18" s="140" t="s">
        <v>653</v>
      </c>
      <c r="Y18" s="140"/>
    </row>
    <row r="19" spans="1:25">
      <c r="A19" s="139" t="s">
        <v>654</v>
      </c>
      <c r="B19" s="139"/>
      <c r="C19" s="139"/>
      <c r="D19" s="139"/>
      <c r="E19" s="139"/>
      <c r="F19" s="139"/>
      <c r="G19" s="139"/>
      <c r="H19" s="139"/>
      <c r="I19" s="139"/>
      <c r="J19" s="139"/>
      <c r="K19" s="139"/>
      <c r="L19" s="139"/>
      <c r="M19" s="139"/>
      <c r="N19" s="139"/>
      <c r="O19" s="139"/>
      <c r="P19" s="139"/>
      <c r="Q19" s="139"/>
      <c r="R19" s="139"/>
      <c r="S19" s="139"/>
      <c r="T19" s="139"/>
      <c r="U19" s="139"/>
      <c r="V19" s="139"/>
      <c r="W19" s="139"/>
      <c r="X19" s="140" t="s">
        <v>653</v>
      </c>
      <c r="Y19" s="140"/>
    </row>
    <row r="20" spans="1:25">
      <c r="A20" s="139" t="s">
        <v>326</v>
      </c>
      <c r="B20" s="139"/>
      <c r="C20" s="139"/>
      <c r="D20" s="139"/>
      <c r="E20" s="139"/>
      <c r="F20" s="139"/>
      <c r="G20" s="139"/>
      <c r="H20" s="139"/>
      <c r="I20" s="139"/>
      <c r="J20" s="139"/>
      <c r="K20" s="139"/>
      <c r="L20" s="139"/>
      <c r="M20" s="139"/>
      <c r="N20" s="139"/>
      <c r="O20" s="139"/>
      <c r="P20" s="139"/>
      <c r="Q20" s="139"/>
      <c r="R20" s="139"/>
      <c r="S20" s="139"/>
      <c r="T20" s="139"/>
      <c r="U20" s="139"/>
      <c r="V20" s="139"/>
      <c r="W20" s="139"/>
      <c r="X20" s="140" t="s">
        <v>655</v>
      </c>
      <c r="Y20" s="140"/>
    </row>
    <row r="21" spans="1:25">
      <c r="A21" s="139" t="s">
        <v>656</v>
      </c>
      <c r="B21" s="139"/>
      <c r="C21" s="139"/>
      <c r="D21" s="139"/>
      <c r="E21" s="139"/>
      <c r="F21" s="139"/>
      <c r="G21" s="139"/>
      <c r="H21" s="139"/>
      <c r="I21" s="139"/>
      <c r="J21" s="139"/>
      <c r="K21" s="139"/>
      <c r="L21" s="139"/>
      <c r="M21" s="139"/>
      <c r="N21" s="139"/>
      <c r="O21" s="139"/>
      <c r="P21" s="139"/>
      <c r="Q21" s="139"/>
      <c r="R21" s="139"/>
      <c r="S21" s="139"/>
      <c r="T21" s="139"/>
      <c r="U21" s="139"/>
      <c r="V21" s="139"/>
      <c r="W21" s="139"/>
      <c r="X21" s="140" t="s">
        <v>657</v>
      </c>
      <c r="Y21" s="140"/>
    </row>
    <row r="22" spans="1:25">
      <c r="A22" s="139" t="s">
        <v>402</v>
      </c>
      <c r="B22" s="139"/>
      <c r="C22" s="139"/>
      <c r="D22" s="139"/>
      <c r="E22" s="139"/>
      <c r="F22" s="139"/>
      <c r="G22" s="139"/>
      <c r="H22" s="139"/>
      <c r="I22" s="139"/>
      <c r="J22" s="139"/>
      <c r="K22" s="139"/>
      <c r="L22" s="139"/>
      <c r="M22" s="139"/>
      <c r="N22" s="139"/>
      <c r="O22" s="139"/>
      <c r="P22" s="139"/>
      <c r="Q22" s="139"/>
      <c r="R22" s="139"/>
      <c r="S22" s="139"/>
      <c r="T22" s="139"/>
      <c r="U22" s="139"/>
      <c r="V22" s="139"/>
      <c r="W22" s="139"/>
      <c r="X22" s="140" t="s">
        <v>663</v>
      </c>
      <c r="Y22" s="140"/>
    </row>
    <row r="23" spans="1:25">
      <c r="A23" s="139" t="s">
        <v>658</v>
      </c>
      <c r="B23" s="139"/>
      <c r="C23" s="139"/>
      <c r="D23" s="139"/>
      <c r="E23" s="139"/>
      <c r="F23" s="139"/>
      <c r="G23" s="139"/>
      <c r="H23" s="139"/>
      <c r="I23" s="139"/>
      <c r="J23" s="139"/>
      <c r="K23" s="139"/>
      <c r="L23" s="139"/>
      <c r="M23" s="139"/>
      <c r="N23" s="139"/>
      <c r="O23" s="139"/>
      <c r="P23" s="139"/>
      <c r="Q23" s="139"/>
      <c r="R23" s="139"/>
      <c r="S23" s="139"/>
      <c r="T23" s="139"/>
      <c r="U23" s="139"/>
      <c r="V23" s="139"/>
      <c r="W23" s="139"/>
      <c r="X23" s="140" t="s">
        <v>659</v>
      </c>
      <c r="Y23" s="140"/>
    </row>
    <row r="24" spans="1:25">
      <c r="A24" s="139" t="s">
        <v>441</v>
      </c>
      <c r="B24" s="139"/>
      <c r="C24" s="139"/>
      <c r="D24" s="139"/>
      <c r="E24" s="139"/>
      <c r="F24" s="139"/>
      <c r="G24" s="139"/>
      <c r="H24" s="139"/>
      <c r="I24" s="139"/>
      <c r="J24" s="139"/>
      <c r="K24" s="139"/>
      <c r="L24" s="139"/>
      <c r="M24" s="139"/>
      <c r="N24" s="139"/>
      <c r="O24" s="139"/>
      <c r="P24" s="139"/>
      <c r="Q24" s="139"/>
      <c r="R24" s="139"/>
      <c r="S24" s="139"/>
      <c r="T24" s="139"/>
      <c r="U24" s="139"/>
      <c r="V24" s="139"/>
      <c r="W24" s="139"/>
      <c r="X24" s="140" t="s">
        <v>660</v>
      </c>
      <c r="Y24" s="140"/>
    </row>
    <row r="25" spans="1:25">
      <c r="A25" s="139" t="s">
        <v>601</v>
      </c>
      <c r="B25" s="139"/>
      <c r="C25" s="139"/>
      <c r="D25" s="139"/>
      <c r="E25" s="139"/>
      <c r="F25" s="139"/>
      <c r="G25" s="139"/>
      <c r="H25" s="139"/>
      <c r="I25" s="139"/>
      <c r="J25" s="139"/>
      <c r="K25" s="139"/>
      <c r="L25" s="139"/>
      <c r="M25" s="139"/>
      <c r="N25" s="139"/>
      <c r="O25" s="139"/>
      <c r="P25" s="139"/>
      <c r="Q25" s="139"/>
      <c r="R25" s="139"/>
      <c r="S25" s="139"/>
      <c r="T25" s="139"/>
      <c r="U25" s="139"/>
      <c r="V25" s="139"/>
      <c r="W25" s="139"/>
      <c r="X25" s="140" t="s">
        <v>661</v>
      </c>
      <c r="Y25" s="140"/>
    </row>
    <row r="26" spans="1:25">
      <c r="A26" s="139" t="s">
        <v>606</v>
      </c>
      <c r="B26" s="139"/>
      <c r="C26" s="139"/>
      <c r="D26" s="139"/>
      <c r="E26" s="139"/>
      <c r="F26" s="139"/>
      <c r="G26" s="139"/>
      <c r="H26" s="139"/>
      <c r="I26" s="139"/>
      <c r="J26" s="139"/>
      <c r="K26" s="139"/>
      <c r="L26" s="139"/>
      <c r="M26" s="139"/>
      <c r="N26" s="139"/>
      <c r="O26" s="139"/>
      <c r="P26" s="139"/>
      <c r="Q26" s="139"/>
      <c r="R26" s="139"/>
      <c r="S26" s="139"/>
      <c r="T26" s="139"/>
      <c r="U26" s="139"/>
      <c r="V26" s="139"/>
      <c r="W26" s="139"/>
      <c r="X26" s="140" t="s">
        <v>662</v>
      </c>
      <c r="Y26" s="140"/>
    </row>
    <row r="27" spans="1: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40"/>
      <c r="Y27" s="140"/>
    </row>
    <row r="28" spans="1: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40"/>
      <c r="Y28" s="140"/>
    </row>
    <row r="29" spans="1:25" ht="2.25" customHeight="1">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row>
    <row r="30" spans="1:25">
      <c r="A30" s="141"/>
      <c r="B30" s="141"/>
      <c r="C30" s="141"/>
      <c r="D30" s="141"/>
      <c r="E30" s="141"/>
      <c r="F30" s="141" t="s">
        <v>467</v>
      </c>
      <c r="G30" s="141"/>
      <c r="H30" s="141"/>
      <c r="I30" s="141"/>
      <c r="J30" s="141"/>
      <c r="K30" s="141"/>
      <c r="L30" s="141"/>
      <c r="M30" s="141"/>
      <c r="N30" s="141"/>
      <c r="O30" s="141"/>
      <c r="P30" s="141">
        <v>2006</v>
      </c>
      <c r="Q30" s="141"/>
      <c r="R30" s="141"/>
      <c r="S30" s="141"/>
      <c r="T30" s="141"/>
      <c r="U30" s="141"/>
      <c r="V30" s="141"/>
      <c r="W30" s="141"/>
      <c r="X30" s="142"/>
      <c r="Y30" s="142"/>
    </row>
    <row r="31" spans="1: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2"/>
      <c r="Y31" s="142"/>
    </row>
  </sheetData>
  <mergeCells count="53">
    <mergeCell ref="A29:Y29"/>
    <mergeCell ref="A30:W30"/>
    <mergeCell ref="X30:Y30"/>
    <mergeCell ref="A31:W31"/>
    <mergeCell ref="X31:Y31"/>
    <mergeCell ref="A24:W24"/>
    <mergeCell ref="X24:Y24"/>
    <mergeCell ref="A28:W28"/>
    <mergeCell ref="X28:Y28"/>
    <mergeCell ref="A25:W25"/>
    <mergeCell ref="X25:Y25"/>
    <mergeCell ref="A26:W26"/>
    <mergeCell ref="X26:Y26"/>
    <mergeCell ref="A27:W27"/>
    <mergeCell ref="X27:Y27"/>
    <mergeCell ref="A21:W21"/>
    <mergeCell ref="X21:Y21"/>
    <mergeCell ref="A23:W23"/>
    <mergeCell ref="X23:Y23"/>
    <mergeCell ref="A22:W22"/>
    <mergeCell ref="X22:Y22"/>
    <mergeCell ref="A18:W18"/>
    <mergeCell ref="X18:Y18"/>
    <mergeCell ref="A19:W19"/>
    <mergeCell ref="X19:Y19"/>
    <mergeCell ref="A20:W20"/>
    <mergeCell ref="X20:Y20"/>
    <mergeCell ref="A15:W15"/>
    <mergeCell ref="X15:Y15"/>
    <mergeCell ref="A16:W16"/>
    <mergeCell ref="X16:Y16"/>
    <mergeCell ref="A17:W17"/>
    <mergeCell ref="X17:Y17"/>
    <mergeCell ref="A12:W12"/>
    <mergeCell ref="X12:Y12"/>
    <mergeCell ref="A13:W13"/>
    <mergeCell ref="X13:Y13"/>
    <mergeCell ref="A14:W14"/>
    <mergeCell ref="X14:Y14"/>
    <mergeCell ref="A7:Y7"/>
    <mergeCell ref="A8:Y8"/>
    <mergeCell ref="A9:Y9"/>
    <mergeCell ref="A10:Y10"/>
    <mergeCell ref="A11:W11"/>
    <mergeCell ref="X11:Y11"/>
    <mergeCell ref="A6:H6"/>
    <mergeCell ref="I6:M6"/>
    <mergeCell ref="P6:R6"/>
    <mergeCell ref="A1:Y1"/>
    <mergeCell ref="A2:Y2"/>
    <mergeCell ref="A3:Y3"/>
    <mergeCell ref="A4:Y4"/>
    <mergeCell ref="A5:Y5"/>
  </mergeCells>
  <phoneticPr fontId="0" type="noConversion"/>
  <hyperlinks>
    <hyperlink ref="A15:W15" location="PAGE5!F8" display="IV- Tableau Comparatif des Effectifs de l'Exercice Précédent"/>
    <hyperlink ref="A11:W11" location="PAGE1!A1" display="Page de Garde"/>
    <hyperlink ref="A12:W12" location="PAGE2!A1" display="1 - Renseignemens Généraux"/>
    <hyperlink ref="A13:W13" location="PAGE3!A1" display="II - Situation des Effectifs au 31 Octoble"/>
    <hyperlink ref="A14:W14" location="PAGE4!A1" display="III- Répartition des Effectifs des Sections D'enseignements Secondaires Techniques et Technologiques"/>
    <hyperlink ref="A16:W16" location="PAGE5!F15" display="V- Situation des Boursiers au 30 Novembre"/>
    <hyperlink ref="A17:W17" location="PAGE5!B25" display="VI- Situation des Logements de Fonctions au 30 Novembre"/>
    <hyperlink ref="A18:W18" location="PAGE6!I10" display="VII - Situation des Effectifs des Personnels Enseignants"/>
    <hyperlink ref="A19:W19" location="PAGE6!K35" display="VIII- Situation des Effectifs des Personnels Administratif"/>
    <hyperlink ref="A20:W20" location="PAGE8!A1" display="TITRE I - RECETTES"/>
    <hyperlink ref="A21:W21" location="PAGE9!A1" display="TITRE I - RECETTES Développement par Chapitre, Article et Paragraphe"/>
    <hyperlink ref="A23:W23" location="PAGE13!A1" display="TITRE II - DEPENSES Développement par Chapitre, Article et Paragraphe"/>
    <hyperlink ref="A24:W24" location="PAGE18!A1" display="RECAPITULATION GENERALE"/>
    <hyperlink ref="A22:W22" location="PAGE12!A1" display="TITRE II - DEPENSES"/>
    <hyperlink ref="A25:W25" location="PAGE19!A1" display="Rapport du Chef d'Etablissement"/>
    <hyperlink ref="A26:W26" location="PAGE21!A1" display="EXTRAIT DU PROCES-VERBAL DE LA REUNION"/>
  </hyperlinks>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sheetPr codeName="Feuil1"/>
  <dimension ref="A1:Y53"/>
  <sheetViews>
    <sheetView showGridLines="0" topLeftCell="A22" workbookViewId="0">
      <selection activeCell="T44" sqref="T44"/>
    </sheetView>
  </sheetViews>
  <sheetFormatPr baseColWidth="10" defaultRowHeight="12.75"/>
  <cols>
    <col min="1" max="62" width="3.7109375" style="1" customWidth="1"/>
    <col min="63" max="16384" width="11.42578125" style="1"/>
  </cols>
  <sheetData>
    <row r="1" spans="1:25" ht="15.75">
      <c r="A1" s="143" t="s">
        <v>141</v>
      </c>
      <c r="B1" s="143"/>
      <c r="C1" s="143"/>
      <c r="D1" s="143"/>
      <c r="E1" s="143"/>
      <c r="F1" s="143"/>
      <c r="G1" s="143"/>
      <c r="H1" s="143"/>
      <c r="I1" s="143"/>
      <c r="J1" s="143"/>
      <c r="K1" s="143"/>
      <c r="L1" s="143"/>
      <c r="M1" s="143"/>
      <c r="N1" s="143"/>
      <c r="O1" s="143"/>
      <c r="P1" s="143"/>
      <c r="Q1" s="143"/>
      <c r="R1" s="143"/>
      <c r="S1" s="143"/>
      <c r="T1" s="143"/>
      <c r="U1" s="143"/>
      <c r="V1" s="143"/>
      <c r="W1" s="143"/>
      <c r="X1" s="143"/>
      <c r="Y1" s="143"/>
    </row>
    <row r="2" spans="1:25">
      <c r="A2" s="3"/>
      <c r="B2" s="3"/>
      <c r="C2" s="3"/>
      <c r="D2" s="3"/>
      <c r="E2" s="3"/>
      <c r="F2" s="3"/>
      <c r="G2" s="3"/>
      <c r="H2" s="3"/>
      <c r="I2" s="3"/>
      <c r="J2" s="3"/>
      <c r="K2" s="3"/>
      <c r="L2" s="3"/>
      <c r="M2" s="3"/>
      <c r="N2" s="3"/>
      <c r="O2" s="3"/>
      <c r="P2" s="3"/>
      <c r="Q2" s="3"/>
      <c r="R2" s="3"/>
      <c r="S2" s="3"/>
      <c r="T2" s="3"/>
      <c r="U2" s="3"/>
      <c r="V2" s="3"/>
      <c r="W2" s="3"/>
      <c r="X2" s="3"/>
      <c r="Y2" s="3"/>
    </row>
    <row r="3" spans="1:25" ht="15.75">
      <c r="A3" s="143" t="s">
        <v>142</v>
      </c>
      <c r="B3" s="143"/>
      <c r="C3" s="143"/>
      <c r="D3" s="143"/>
      <c r="E3" s="143"/>
      <c r="F3" s="143"/>
      <c r="G3" s="143"/>
      <c r="H3" s="143"/>
      <c r="I3" s="143"/>
      <c r="J3" s="143"/>
      <c r="K3" s="143"/>
      <c r="L3" s="143"/>
      <c r="M3" s="143"/>
      <c r="N3" s="143"/>
      <c r="O3" s="143"/>
      <c r="P3" s="143"/>
      <c r="Q3" s="143"/>
      <c r="R3" s="143"/>
      <c r="S3" s="143"/>
      <c r="T3" s="143"/>
      <c r="U3" s="143"/>
      <c r="V3" s="143"/>
      <c r="W3" s="143"/>
      <c r="X3" s="143"/>
      <c r="Y3" s="143"/>
    </row>
    <row r="4" spans="1:25">
      <c r="A4" s="3"/>
      <c r="B4" s="3"/>
      <c r="C4" s="3"/>
      <c r="D4" s="3"/>
      <c r="E4" s="3"/>
      <c r="F4" s="3"/>
      <c r="G4" s="3"/>
      <c r="H4" s="3"/>
      <c r="I4" s="3"/>
      <c r="J4" s="3"/>
      <c r="K4" s="3"/>
      <c r="L4" s="3"/>
      <c r="M4" s="3"/>
      <c r="N4" s="3"/>
      <c r="O4" s="3"/>
      <c r="P4" s="3"/>
      <c r="Q4" s="3"/>
      <c r="R4" s="3"/>
      <c r="S4" s="3"/>
      <c r="T4" s="3"/>
      <c r="U4" s="3"/>
      <c r="V4" s="3"/>
      <c r="W4" s="3"/>
      <c r="X4" s="3"/>
      <c r="Y4" s="3"/>
    </row>
    <row r="5" spans="1:25">
      <c r="A5" s="3"/>
      <c r="B5" s="3"/>
      <c r="C5" s="3"/>
      <c r="D5" s="3"/>
      <c r="E5" s="3"/>
      <c r="F5" s="3"/>
      <c r="G5" s="3"/>
      <c r="H5" s="3"/>
      <c r="I5" s="3"/>
      <c r="J5" s="3"/>
      <c r="K5" s="3"/>
      <c r="L5" s="3"/>
      <c r="M5" s="3"/>
      <c r="N5" s="3"/>
      <c r="O5" s="3"/>
      <c r="P5" s="3"/>
      <c r="Q5" s="3"/>
      <c r="R5" s="3"/>
      <c r="S5" s="3"/>
      <c r="T5" s="3"/>
      <c r="U5" s="3"/>
      <c r="V5" s="3"/>
      <c r="W5" s="3"/>
      <c r="X5" s="3"/>
      <c r="Y5" s="3"/>
    </row>
    <row r="6" spans="1:25" ht="15.75">
      <c r="A6" s="3"/>
      <c r="B6" s="3"/>
      <c r="C6" s="3"/>
      <c r="D6" s="3"/>
      <c r="E6" s="3"/>
      <c r="F6" s="144" t="s">
        <v>664</v>
      </c>
      <c r="G6" s="144"/>
      <c r="H6" s="144"/>
      <c r="I6" s="144"/>
      <c r="J6" s="144"/>
      <c r="K6" s="144"/>
      <c r="L6" s="144"/>
      <c r="M6" s="144"/>
      <c r="N6" s="144"/>
      <c r="O6" s="144"/>
      <c r="P6" s="144"/>
      <c r="Q6" s="144"/>
      <c r="R6" s="144"/>
      <c r="S6" s="144"/>
      <c r="T6" s="144"/>
      <c r="U6" s="3"/>
      <c r="V6" s="3"/>
      <c r="W6" s="3"/>
      <c r="X6" s="3"/>
      <c r="Y6" s="3"/>
    </row>
    <row r="7" spans="1:25" ht="15.75">
      <c r="A7" s="3"/>
      <c r="B7" s="3"/>
      <c r="C7" s="3"/>
      <c r="D7" s="3"/>
      <c r="E7" s="3"/>
      <c r="F7" s="4"/>
      <c r="G7" s="4"/>
      <c r="H7" s="4"/>
      <c r="I7" s="5"/>
      <c r="J7" s="5"/>
      <c r="K7" s="5"/>
      <c r="L7" s="5"/>
      <c r="M7" s="5"/>
      <c r="N7" s="5"/>
      <c r="O7" s="5"/>
      <c r="P7" s="5"/>
      <c r="Q7" s="5"/>
      <c r="R7" s="5"/>
      <c r="S7" s="5"/>
      <c r="T7" s="5"/>
      <c r="U7" s="3"/>
      <c r="V7" s="3"/>
      <c r="W7" s="3"/>
      <c r="X7" s="3"/>
      <c r="Y7" s="3"/>
    </row>
    <row r="8" spans="1:25" ht="36" customHeight="1">
      <c r="A8" s="3"/>
      <c r="B8" s="3"/>
      <c r="C8" s="3"/>
      <c r="D8" s="3"/>
      <c r="E8" s="3"/>
      <c r="F8" s="4"/>
      <c r="G8" s="4"/>
      <c r="H8" s="4"/>
      <c r="I8" s="5"/>
      <c r="J8" s="5"/>
      <c r="K8" s="5"/>
      <c r="L8" s="5"/>
      <c r="M8" s="5"/>
      <c r="N8" s="5"/>
      <c r="O8" s="5"/>
      <c r="P8" s="5"/>
      <c r="Q8" s="5"/>
      <c r="R8" s="5"/>
      <c r="S8" s="5"/>
      <c r="T8" s="5"/>
      <c r="U8" s="3"/>
      <c r="V8" s="3"/>
      <c r="W8" s="3"/>
      <c r="X8" s="3"/>
      <c r="Y8" s="3"/>
    </row>
    <row r="9" spans="1:25" ht="15.75">
      <c r="A9" s="143" t="s">
        <v>143</v>
      </c>
      <c r="B9" s="143"/>
      <c r="C9" s="143"/>
      <c r="D9" s="143"/>
      <c r="E9" s="143"/>
      <c r="F9" s="143"/>
      <c r="G9" s="143"/>
      <c r="H9" s="143"/>
      <c r="I9" s="143"/>
      <c r="J9" s="143"/>
      <c r="K9" s="143"/>
      <c r="L9" s="143"/>
      <c r="M9" s="143"/>
      <c r="N9" s="143"/>
      <c r="O9" s="143"/>
      <c r="P9" s="143"/>
      <c r="Q9" s="143"/>
      <c r="R9" s="143"/>
      <c r="S9" s="143"/>
      <c r="T9" s="143"/>
      <c r="U9" s="143"/>
      <c r="V9" s="143"/>
      <c r="W9" s="143"/>
      <c r="X9" s="143"/>
      <c r="Y9" s="143"/>
    </row>
    <row r="10" spans="1:25" ht="15.75">
      <c r="A10" s="2"/>
      <c r="B10" s="2"/>
      <c r="C10" s="2"/>
      <c r="D10" s="2"/>
      <c r="E10" s="2"/>
      <c r="F10" s="2"/>
      <c r="G10" s="2"/>
      <c r="H10" s="2"/>
      <c r="I10" s="2"/>
      <c r="J10" s="2"/>
      <c r="K10" s="2"/>
      <c r="L10" s="2"/>
      <c r="M10" s="2"/>
      <c r="N10" s="2"/>
      <c r="O10" s="2"/>
      <c r="P10" s="2"/>
      <c r="Q10" s="2"/>
      <c r="R10" s="2"/>
      <c r="S10" s="2"/>
      <c r="T10" s="2"/>
      <c r="U10" s="2"/>
      <c r="V10" s="2"/>
      <c r="W10" s="2"/>
      <c r="X10" s="2"/>
      <c r="Y10" s="2"/>
    </row>
    <row r="11" spans="1:25">
      <c r="A11" s="3"/>
      <c r="B11" s="3"/>
      <c r="C11" s="3"/>
      <c r="D11" s="3"/>
      <c r="E11" s="3"/>
      <c r="F11" s="3"/>
      <c r="G11" s="3"/>
      <c r="H11" s="3"/>
      <c r="I11" s="3"/>
      <c r="J11" s="3"/>
      <c r="K11" s="3"/>
      <c r="L11" s="3"/>
      <c r="M11" s="3"/>
      <c r="N11" s="3"/>
      <c r="O11" s="3"/>
      <c r="P11" s="3"/>
      <c r="Q11" s="3"/>
      <c r="R11" s="3"/>
      <c r="S11" s="3"/>
      <c r="T11" s="3"/>
      <c r="U11" s="3"/>
      <c r="V11" s="3"/>
      <c r="W11" s="3"/>
      <c r="X11" s="3"/>
      <c r="Y11" s="3"/>
    </row>
    <row r="12" spans="1:25" ht="16.5" customHeight="1">
      <c r="A12" s="3"/>
      <c r="B12" s="3"/>
      <c r="C12" s="3"/>
      <c r="D12" s="3"/>
      <c r="E12" s="3"/>
      <c r="F12" s="3"/>
      <c r="G12" s="148" t="s">
        <v>705</v>
      </c>
      <c r="H12" s="148"/>
      <c r="I12" s="148"/>
      <c r="J12" s="148"/>
      <c r="K12" s="148"/>
      <c r="L12" s="148"/>
      <c r="M12" s="148"/>
      <c r="N12" s="148"/>
      <c r="O12" s="148"/>
      <c r="P12" s="148"/>
      <c r="Q12" s="148"/>
      <c r="R12" s="148"/>
      <c r="S12" s="148"/>
      <c r="T12" s="3"/>
      <c r="U12" s="3"/>
      <c r="V12" s="3"/>
      <c r="W12" s="3"/>
      <c r="X12" s="3"/>
      <c r="Y12" s="3"/>
    </row>
    <row r="13" spans="1:25" ht="16.5" customHeight="1">
      <c r="A13" s="3"/>
      <c r="B13" s="3"/>
      <c r="C13" s="3"/>
      <c r="D13" s="3"/>
      <c r="E13" s="3"/>
      <c r="F13" s="3"/>
      <c r="G13" s="149"/>
      <c r="H13" s="149"/>
      <c r="I13" s="149"/>
      <c r="J13" s="149"/>
      <c r="K13" s="149"/>
      <c r="L13" s="149"/>
      <c r="M13" s="149"/>
      <c r="N13" s="149"/>
      <c r="O13" s="149"/>
      <c r="P13" s="149"/>
      <c r="Q13" s="149"/>
      <c r="R13" s="149"/>
      <c r="S13" s="149"/>
      <c r="T13" s="3"/>
      <c r="U13" s="3"/>
      <c r="V13" s="3"/>
      <c r="W13" s="3"/>
      <c r="X13" s="3"/>
      <c r="Y13" s="3"/>
    </row>
    <row r="14" spans="1:25" ht="15.75" customHeight="1">
      <c r="A14" s="3"/>
      <c r="B14" s="3"/>
      <c r="C14" s="3"/>
      <c r="D14" s="3"/>
      <c r="E14" s="3"/>
      <c r="F14" s="3"/>
      <c r="G14" s="151" t="s">
        <v>706</v>
      </c>
      <c r="H14" s="151"/>
      <c r="I14" s="151"/>
      <c r="J14" s="151"/>
      <c r="K14" s="151"/>
      <c r="L14" s="151"/>
      <c r="M14" s="151"/>
      <c r="N14" s="151"/>
      <c r="O14" s="151"/>
      <c r="P14" s="151"/>
      <c r="Q14" s="151"/>
      <c r="R14" s="151"/>
      <c r="S14" s="151"/>
      <c r="T14" s="3"/>
      <c r="U14" s="3"/>
      <c r="V14" s="3"/>
      <c r="W14" s="3"/>
      <c r="X14" s="3"/>
      <c r="Y14" s="3"/>
    </row>
    <row r="15" spans="1:25">
      <c r="A15" s="3"/>
      <c r="B15" s="3"/>
      <c r="C15" s="3"/>
      <c r="D15" s="3"/>
      <c r="E15" s="3"/>
      <c r="F15" s="3"/>
      <c r="G15" s="3"/>
      <c r="H15" s="3"/>
      <c r="I15" s="3"/>
      <c r="J15" s="3"/>
      <c r="K15" s="3"/>
      <c r="L15" s="3"/>
      <c r="M15" s="3"/>
      <c r="N15" s="3"/>
      <c r="O15" s="3"/>
      <c r="P15" s="3"/>
      <c r="Q15" s="3"/>
      <c r="R15" s="3"/>
      <c r="S15" s="3"/>
      <c r="T15" s="3"/>
      <c r="U15" s="3"/>
      <c r="V15" s="3"/>
      <c r="W15" s="3"/>
      <c r="X15" s="3"/>
      <c r="Y15" s="3"/>
    </row>
    <row r="16" spans="1:25">
      <c r="A16" s="3"/>
      <c r="B16" s="3"/>
      <c r="C16" s="3"/>
      <c r="D16" s="3"/>
      <c r="E16" s="3"/>
      <c r="F16" s="3"/>
      <c r="G16" s="3"/>
      <c r="H16" s="3"/>
      <c r="I16" s="3"/>
      <c r="J16" s="3"/>
      <c r="K16" s="3"/>
      <c r="L16" s="3"/>
      <c r="M16" s="3"/>
      <c r="N16" s="3"/>
      <c r="O16" s="3"/>
      <c r="P16" s="3"/>
      <c r="Q16" s="3"/>
      <c r="R16" s="3"/>
      <c r="S16" s="3"/>
      <c r="T16" s="3"/>
      <c r="U16" s="3"/>
      <c r="V16" s="3"/>
      <c r="W16" s="3"/>
      <c r="X16" s="3"/>
      <c r="Y16" s="3"/>
    </row>
    <row r="17" spans="1:25">
      <c r="A17" s="3"/>
      <c r="B17" s="3"/>
      <c r="C17" s="3"/>
      <c r="D17" s="3"/>
      <c r="E17" s="3"/>
      <c r="F17" s="3"/>
      <c r="G17" s="3"/>
      <c r="H17" s="3"/>
      <c r="I17" s="3"/>
      <c r="J17" s="3"/>
      <c r="K17" s="3"/>
      <c r="L17" s="3"/>
      <c r="M17" s="3"/>
      <c r="N17" s="3"/>
      <c r="O17" s="3"/>
      <c r="P17" s="3"/>
      <c r="Q17" s="3"/>
      <c r="R17" s="3"/>
      <c r="S17" s="3"/>
      <c r="T17" s="3"/>
      <c r="U17" s="3"/>
      <c r="V17" s="3"/>
      <c r="W17" s="3"/>
      <c r="X17" s="3"/>
      <c r="Y17" s="3"/>
    </row>
    <row r="18" spans="1:25">
      <c r="A18" s="3"/>
      <c r="B18" s="3"/>
      <c r="C18" s="3"/>
      <c r="D18" s="3"/>
      <c r="E18" s="3"/>
      <c r="F18" s="3"/>
      <c r="G18" s="3"/>
      <c r="H18" s="3"/>
      <c r="I18" s="3"/>
      <c r="J18" s="3"/>
      <c r="K18" s="3"/>
      <c r="L18" s="3"/>
      <c r="M18" s="3"/>
      <c r="N18" s="3"/>
      <c r="O18" s="3"/>
      <c r="P18" s="3"/>
      <c r="Q18" s="3"/>
      <c r="R18" s="3"/>
      <c r="S18" s="3"/>
      <c r="T18" s="3"/>
      <c r="U18" s="3"/>
      <c r="V18" s="3"/>
      <c r="W18" s="3"/>
      <c r="X18" s="3"/>
      <c r="Y18" s="3"/>
    </row>
    <row r="19" spans="1:25" ht="24" customHeight="1">
      <c r="A19" s="3"/>
      <c r="B19" s="3"/>
      <c r="C19" s="3"/>
      <c r="D19" s="3"/>
      <c r="E19" s="3"/>
      <c r="F19" s="3"/>
      <c r="G19" s="126" t="s">
        <v>707</v>
      </c>
      <c r="H19" s="126"/>
      <c r="I19" s="126"/>
      <c r="J19" s="126"/>
      <c r="K19" s="126"/>
      <c r="L19" s="126"/>
      <c r="M19" s="126"/>
      <c r="N19" s="126"/>
      <c r="O19" s="126"/>
      <c r="P19" s="126"/>
      <c r="Q19" s="126"/>
      <c r="R19" s="126"/>
      <c r="S19" s="126"/>
      <c r="T19" s="126"/>
      <c r="U19" s="126"/>
      <c r="V19" s="3"/>
      <c r="W19" s="3"/>
      <c r="X19" s="3"/>
      <c r="Y19" s="3"/>
    </row>
    <row r="20" spans="1:25" ht="24" customHeight="1">
      <c r="A20" s="3"/>
      <c r="B20" s="3"/>
      <c r="C20" s="3"/>
      <c r="D20" s="3"/>
      <c r="E20" s="3"/>
      <c r="F20" s="3"/>
      <c r="G20" s="126" t="s">
        <v>665</v>
      </c>
      <c r="H20" s="126"/>
      <c r="I20" s="126"/>
      <c r="J20" s="126"/>
      <c r="K20" s="126"/>
      <c r="L20" s="126"/>
      <c r="M20" s="126"/>
      <c r="N20" s="126"/>
      <c r="O20" s="126"/>
      <c r="P20" s="126"/>
      <c r="Q20" s="126"/>
      <c r="R20" s="126"/>
      <c r="S20" s="126"/>
      <c r="T20" s="126"/>
      <c r="U20" s="126"/>
      <c r="V20" s="3"/>
      <c r="W20" s="3"/>
      <c r="X20" s="3"/>
      <c r="Y20" s="3"/>
    </row>
    <row r="21" spans="1:25" ht="24" customHeight="1">
      <c r="A21" s="3"/>
      <c r="B21" s="3"/>
      <c r="C21" s="3"/>
      <c r="D21" s="3"/>
      <c r="E21" s="3"/>
      <c r="F21" s="3"/>
      <c r="G21" s="126" t="s">
        <v>666</v>
      </c>
      <c r="H21" s="126"/>
      <c r="I21" s="126"/>
      <c r="J21" s="126"/>
      <c r="K21" s="126"/>
      <c r="L21" s="126"/>
      <c r="M21" s="126"/>
      <c r="N21" s="126"/>
      <c r="O21" s="126"/>
      <c r="P21" s="126"/>
      <c r="Q21" s="126"/>
      <c r="R21" s="126"/>
      <c r="S21" s="126"/>
      <c r="T21" s="126"/>
      <c r="U21" s="126"/>
      <c r="V21" s="3"/>
      <c r="W21" s="3"/>
      <c r="X21" s="3"/>
      <c r="Y21" s="3"/>
    </row>
    <row r="22" spans="1:25">
      <c r="A22" s="3"/>
      <c r="B22" s="3"/>
      <c r="C22" s="3"/>
      <c r="D22" s="3"/>
      <c r="E22" s="3"/>
      <c r="F22" s="3"/>
      <c r="G22" s="3"/>
      <c r="H22" s="3"/>
      <c r="I22" s="3"/>
      <c r="J22" s="3"/>
      <c r="K22" s="3"/>
      <c r="L22" s="3"/>
      <c r="M22" s="3"/>
      <c r="N22" s="3"/>
      <c r="O22" s="3"/>
      <c r="P22" s="3"/>
      <c r="Q22" s="3"/>
      <c r="R22" s="3"/>
      <c r="S22" s="3"/>
      <c r="T22" s="3"/>
      <c r="U22" s="3"/>
      <c r="V22" s="3"/>
      <c r="W22" s="3"/>
      <c r="X22" s="3"/>
      <c r="Y22" s="3"/>
    </row>
    <row r="23" spans="1:25">
      <c r="A23" s="3"/>
      <c r="B23" s="3"/>
      <c r="C23" s="3"/>
      <c r="D23" s="3"/>
      <c r="E23" s="3"/>
      <c r="F23" s="3"/>
      <c r="G23" s="3"/>
      <c r="H23" s="3"/>
      <c r="I23" s="3"/>
      <c r="J23" s="3"/>
      <c r="K23" s="3"/>
      <c r="L23" s="3"/>
      <c r="M23" s="3"/>
      <c r="N23" s="3"/>
      <c r="O23" s="3"/>
      <c r="P23" s="3"/>
      <c r="Q23" s="3"/>
      <c r="R23" s="3"/>
      <c r="S23" s="3"/>
      <c r="T23" s="3"/>
      <c r="U23" s="3"/>
      <c r="V23" s="3"/>
      <c r="W23" s="3"/>
      <c r="X23" s="3"/>
      <c r="Y23" s="3"/>
    </row>
    <row r="24" spans="1:25" ht="33">
      <c r="A24" s="150" t="s">
        <v>148</v>
      </c>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row>
    <row r="25" spans="1:25">
      <c r="A25" s="3"/>
      <c r="B25" s="3"/>
      <c r="C25" s="3"/>
      <c r="D25" s="3"/>
      <c r="E25" s="3"/>
      <c r="F25" s="3"/>
      <c r="G25" s="3"/>
      <c r="H25" s="3"/>
      <c r="I25" s="3"/>
      <c r="J25" s="3"/>
      <c r="K25" s="3"/>
      <c r="L25" s="3"/>
      <c r="M25" s="3"/>
      <c r="N25" s="3"/>
      <c r="O25" s="3"/>
      <c r="P25" s="3"/>
      <c r="Q25" s="3"/>
      <c r="R25" s="3"/>
      <c r="S25" s="3"/>
      <c r="T25" s="3"/>
      <c r="U25" s="3"/>
      <c r="V25" s="3"/>
      <c r="W25" s="3"/>
      <c r="X25" s="3"/>
      <c r="Y25" s="3"/>
    </row>
    <row r="26" spans="1:25" ht="33">
      <c r="A26" s="150" t="s">
        <v>149</v>
      </c>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row>
    <row r="27" spans="1:25">
      <c r="A27" s="3"/>
      <c r="B27" s="3"/>
      <c r="C27" s="3"/>
      <c r="D27" s="3"/>
      <c r="E27" s="3"/>
      <c r="F27" s="3"/>
      <c r="G27" s="3"/>
      <c r="H27" s="3"/>
      <c r="I27" s="3"/>
      <c r="J27" s="3"/>
      <c r="K27" s="3"/>
      <c r="L27" s="3"/>
      <c r="M27" s="3"/>
      <c r="N27" s="3"/>
      <c r="O27" s="3"/>
      <c r="P27" s="3"/>
      <c r="Q27" s="3"/>
      <c r="R27" s="3"/>
      <c r="S27" s="3"/>
      <c r="T27" s="3"/>
      <c r="U27" s="3"/>
      <c r="V27" s="3"/>
      <c r="W27" s="3"/>
      <c r="X27" s="3"/>
      <c r="Y27" s="3"/>
    </row>
    <row r="28" spans="1:25" ht="33">
      <c r="A28" s="3"/>
      <c r="B28" s="85"/>
      <c r="C28" s="85"/>
      <c r="D28" s="85"/>
      <c r="E28" s="85"/>
      <c r="F28" s="145" t="s">
        <v>467</v>
      </c>
      <c r="G28" s="145"/>
      <c r="H28" s="145"/>
      <c r="I28" s="145"/>
      <c r="J28" s="145"/>
      <c r="K28" s="145"/>
      <c r="L28" s="145"/>
      <c r="M28" s="145"/>
      <c r="N28" s="145"/>
      <c r="O28" s="145"/>
      <c r="P28" s="146">
        <v>2017</v>
      </c>
      <c r="Q28" s="146"/>
      <c r="R28" s="146"/>
      <c r="S28" s="146"/>
      <c r="T28" s="146"/>
      <c r="U28" s="85"/>
      <c r="V28" s="85"/>
      <c r="W28" s="85"/>
      <c r="X28" s="85"/>
      <c r="Y28" s="85"/>
    </row>
    <row r="29" spans="1:25">
      <c r="A29" s="3"/>
      <c r="B29" s="3"/>
      <c r="C29" s="3"/>
      <c r="D29" s="3"/>
      <c r="E29" s="3"/>
      <c r="F29" s="3"/>
      <c r="G29" s="3"/>
      <c r="H29" s="3"/>
      <c r="I29" s="3"/>
      <c r="J29" s="3"/>
      <c r="K29" s="3"/>
      <c r="L29" s="3"/>
      <c r="M29" s="3"/>
      <c r="N29" s="3"/>
      <c r="O29" s="3"/>
      <c r="P29" s="3"/>
      <c r="Q29" s="3"/>
      <c r="R29" s="3"/>
      <c r="S29" s="3"/>
      <c r="T29" s="3"/>
      <c r="U29" s="3"/>
      <c r="V29" s="3"/>
      <c r="W29" s="3"/>
      <c r="X29" s="3"/>
      <c r="Y29" s="3"/>
    </row>
    <row r="30" spans="1:25" ht="27">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row>
    <row r="31" spans="1:25">
      <c r="A31" s="3"/>
      <c r="B31" s="3"/>
      <c r="C31" s="3"/>
      <c r="D31" s="3"/>
      <c r="E31" s="3"/>
      <c r="F31" s="3"/>
      <c r="G31" s="3"/>
      <c r="H31" s="3"/>
      <c r="I31" s="3"/>
      <c r="J31" s="3"/>
      <c r="K31" s="3"/>
      <c r="L31" s="3"/>
      <c r="M31" s="3"/>
      <c r="N31" s="3"/>
      <c r="O31" s="3"/>
      <c r="P31" s="3"/>
      <c r="Q31" s="3"/>
      <c r="R31" s="3"/>
      <c r="S31" s="3"/>
      <c r="T31" s="3"/>
      <c r="U31" s="3"/>
      <c r="V31" s="3"/>
      <c r="W31" s="3"/>
      <c r="X31" s="3"/>
      <c r="Y31" s="3"/>
    </row>
    <row r="32" spans="1:25">
      <c r="A32" s="6"/>
      <c r="B32" s="3"/>
      <c r="C32" s="3"/>
      <c r="D32" s="3"/>
      <c r="E32" s="3"/>
      <c r="F32" s="3"/>
      <c r="G32" s="3"/>
      <c r="H32" s="3"/>
      <c r="I32" s="3"/>
      <c r="J32" s="3"/>
      <c r="K32" s="3"/>
      <c r="L32" s="3"/>
      <c r="M32" s="3"/>
      <c r="N32" s="3"/>
      <c r="O32" s="3"/>
      <c r="P32" s="3"/>
      <c r="Q32" s="3"/>
      <c r="R32" s="3"/>
      <c r="S32" s="3"/>
      <c r="T32" s="3"/>
      <c r="U32" s="3"/>
      <c r="V32" s="3"/>
      <c r="W32" s="3"/>
      <c r="X32" s="3"/>
      <c r="Y32" s="3"/>
    </row>
    <row r="33" spans="1:25">
      <c r="A33" s="6"/>
      <c r="B33" s="3"/>
      <c r="C33" s="3"/>
      <c r="D33" s="3"/>
      <c r="E33" s="3"/>
      <c r="F33" s="3"/>
      <c r="G33" s="3"/>
      <c r="H33" s="3"/>
      <c r="I33" s="3"/>
      <c r="J33" s="3"/>
      <c r="K33" s="3"/>
      <c r="L33" s="3"/>
      <c r="M33" s="3"/>
      <c r="N33" s="3"/>
      <c r="O33" s="3"/>
      <c r="P33" s="3"/>
      <c r="Q33" s="3"/>
      <c r="R33" s="3"/>
      <c r="S33" s="3"/>
      <c r="T33" s="3"/>
      <c r="U33" s="3"/>
      <c r="V33" s="3"/>
      <c r="W33" s="3"/>
      <c r="X33" s="3"/>
      <c r="Y33" s="3"/>
    </row>
    <row r="34" spans="1:25">
      <c r="A34" s="6"/>
      <c r="B34" s="3"/>
      <c r="C34" s="3"/>
      <c r="D34" s="3"/>
      <c r="E34" s="3"/>
      <c r="F34" s="3"/>
      <c r="G34" s="3"/>
      <c r="H34" s="3"/>
      <c r="I34" s="3"/>
      <c r="J34" s="3"/>
      <c r="K34" s="3"/>
      <c r="L34" s="3"/>
      <c r="M34" s="3"/>
      <c r="N34" s="3"/>
      <c r="O34" s="3"/>
      <c r="P34" s="3"/>
      <c r="Q34" s="3"/>
      <c r="R34" s="3"/>
      <c r="S34" s="3"/>
      <c r="T34" s="3"/>
      <c r="U34" s="3"/>
      <c r="V34" s="3"/>
      <c r="W34" s="3"/>
      <c r="X34" s="3"/>
      <c r="Y34" s="3"/>
    </row>
    <row r="35" spans="1:25">
      <c r="A35" s="6"/>
      <c r="B35" s="3"/>
      <c r="C35" s="3"/>
      <c r="D35" s="3"/>
      <c r="E35" s="3"/>
      <c r="F35" s="3"/>
      <c r="G35" s="3"/>
      <c r="H35" s="3"/>
      <c r="I35" s="3"/>
      <c r="J35" s="3"/>
      <c r="K35" s="3"/>
      <c r="L35" s="3"/>
      <c r="M35" s="3"/>
      <c r="N35" s="3"/>
      <c r="O35" s="3"/>
      <c r="P35" s="3"/>
      <c r="Q35" s="3"/>
      <c r="R35" s="3"/>
      <c r="S35" s="3"/>
      <c r="T35" s="3"/>
      <c r="U35" s="3"/>
      <c r="V35" s="3"/>
      <c r="W35" s="3"/>
      <c r="X35" s="3"/>
      <c r="Y35" s="3"/>
    </row>
    <row r="36" spans="1:25">
      <c r="A36" s="6"/>
      <c r="B36" s="3"/>
      <c r="C36" s="3"/>
      <c r="D36" s="3"/>
      <c r="E36" s="3"/>
      <c r="F36" s="3"/>
      <c r="G36" s="3"/>
      <c r="H36" s="3"/>
      <c r="I36" s="3"/>
      <c r="J36" s="3"/>
      <c r="K36" s="3"/>
      <c r="L36" s="3"/>
      <c r="M36" s="3"/>
      <c r="N36" s="3"/>
      <c r="O36" s="3"/>
      <c r="P36" s="3"/>
      <c r="Q36" s="3"/>
      <c r="R36" s="3"/>
      <c r="S36" s="3"/>
      <c r="T36" s="3"/>
      <c r="U36" s="3"/>
      <c r="V36" s="3"/>
      <c r="W36" s="3"/>
      <c r="X36" s="3"/>
      <c r="Y36" s="3"/>
    </row>
    <row r="37" spans="1:25">
      <c r="A37" s="6"/>
      <c r="B37" s="3"/>
      <c r="C37" s="3"/>
      <c r="D37" s="3"/>
      <c r="E37" s="3"/>
      <c r="F37" s="3"/>
      <c r="G37" s="3"/>
      <c r="H37" s="3"/>
      <c r="I37" s="3"/>
      <c r="J37" s="3"/>
      <c r="K37" s="3"/>
      <c r="L37" s="3"/>
      <c r="M37" s="3"/>
      <c r="N37" s="3"/>
      <c r="O37" s="3"/>
      <c r="P37" s="3"/>
      <c r="Q37" s="3"/>
      <c r="R37" s="3"/>
      <c r="S37" s="3"/>
      <c r="T37" s="3"/>
      <c r="U37" s="3"/>
      <c r="V37" s="3"/>
      <c r="W37" s="3"/>
      <c r="X37" s="3"/>
      <c r="Y37" s="3"/>
    </row>
    <row r="38" spans="1:25">
      <c r="A38" s="6"/>
      <c r="B38" s="3"/>
      <c r="C38" s="3"/>
      <c r="D38" s="3"/>
      <c r="E38" s="3"/>
      <c r="F38" s="3"/>
      <c r="G38" s="3"/>
      <c r="H38" s="3"/>
      <c r="I38" s="3"/>
      <c r="J38" s="3"/>
      <c r="K38" s="3"/>
      <c r="L38" s="3"/>
      <c r="M38" s="3"/>
      <c r="N38" s="3"/>
      <c r="O38" s="3"/>
      <c r="P38" s="3"/>
      <c r="Q38" s="3"/>
      <c r="R38" s="3"/>
      <c r="S38" s="3"/>
      <c r="T38" s="3"/>
      <c r="U38" s="3"/>
      <c r="V38" s="3"/>
      <c r="W38" s="3"/>
      <c r="X38" s="3"/>
      <c r="Y38" s="3"/>
    </row>
    <row r="39" spans="1:25">
      <c r="A39" s="6"/>
      <c r="B39" s="3"/>
      <c r="C39" s="3"/>
      <c r="D39" s="3"/>
      <c r="E39" s="3"/>
      <c r="F39" s="3"/>
      <c r="G39" s="3"/>
      <c r="H39" s="3"/>
      <c r="I39" s="3"/>
      <c r="J39" s="3"/>
      <c r="K39" s="3"/>
      <c r="L39" s="3"/>
      <c r="M39" s="3"/>
      <c r="N39" s="3"/>
      <c r="O39" s="3"/>
      <c r="P39" s="3"/>
      <c r="Q39" s="3"/>
      <c r="R39" s="3"/>
      <c r="S39" s="3"/>
      <c r="T39" s="3"/>
      <c r="U39" s="3"/>
      <c r="V39" s="3"/>
      <c r="W39" s="3"/>
      <c r="X39" s="3"/>
      <c r="Y39" s="3"/>
    </row>
    <row r="40" spans="1:25">
      <c r="A40" s="3"/>
      <c r="B40" s="3"/>
      <c r="C40" s="3"/>
      <c r="D40" s="3"/>
      <c r="E40" s="3"/>
      <c r="F40" s="3"/>
      <c r="G40" s="3"/>
      <c r="H40" s="3"/>
      <c r="I40" s="3"/>
      <c r="J40" s="3"/>
      <c r="K40" s="3"/>
      <c r="L40" s="3"/>
      <c r="M40" s="3"/>
      <c r="N40" s="3"/>
      <c r="O40" s="3"/>
      <c r="P40" s="3"/>
      <c r="Q40" s="3"/>
      <c r="R40" s="3"/>
      <c r="S40" s="3"/>
      <c r="T40" s="3"/>
      <c r="U40" s="3"/>
      <c r="V40" s="3"/>
      <c r="W40" s="3"/>
      <c r="X40" s="3"/>
      <c r="Y40" s="3"/>
    </row>
    <row r="41" spans="1:25">
      <c r="A41" s="3"/>
      <c r="B41" s="3"/>
      <c r="C41" s="3"/>
      <c r="D41" s="3"/>
      <c r="E41" s="3"/>
      <c r="F41" s="3"/>
      <c r="G41" s="3"/>
      <c r="H41" s="3"/>
      <c r="I41" s="3"/>
      <c r="J41" s="3"/>
      <c r="K41" s="3"/>
      <c r="L41" s="3"/>
      <c r="M41" s="3"/>
      <c r="N41" s="3"/>
      <c r="O41" s="3"/>
      <c r="P41" s="3"/>
      <c r="Q41" s="3"/>
      <c r="R41" s="3"/>
      <c r="S41" s="3"/>
      <c r="T41" s="3"/>
      <c r="U41" s="3"/>
      <c r="V41" s="3"/>
      <c r="W41" s="3"/>
      <c r="X41" s="3"/>
      <c r="Y41" s="3"/>
    </row>
    <row r="42" spans="1:25">
      <c r="A42" s="3"/>
      <c r="B42" s="3"/>
      <c r="C42" s="3"/>
      <c r="D42" s="3"/>
      <c r="E42" s="3"/>
      <c r="F42" s="3"/>
      <c r="G42" s="3"/>
      <c r="H42" s="3"/>
      <c r="I42" s="3"/>
      <c r="J42" s="3"/>
      <c r="K42" s="3"/>
      <c r="L42" s="3"/>
      <c r="M42" s="3"/>
      <c r="N42" s="3"/>
      <c r="O42" s="3"/>
      <c r="P42" s="3"/>
      <c r="Q42" s="3"/>
      <c r="R42" s="3"/>
      <c r="S42" s="3"/>
      <c r="T42" s="3"/>
      <c r="U42" s="3"/>
      <c r="V42" s="3"/>
      <c r="W42" s="3"/>
      <c r="X42" s="3"/>
      <c r="Y42" s="3"/>
    </row>
    <row r="43" spans="1:25">
      <c r="A43" s="3"/>
      <c r="B43" s="3"/>
      <c r="C43" s="3"/>
      <c r="D43" s="3"/>
      <c r="E43" s="3"/>
      <c r="F43" s="3"/>
      <c r="G43" s="3"/>
      <c r="H43" s="3"/>
      <c r="I43" s="3"/>
      <c r="J43" s="3"/>
      <c r="K43" s="3"/>
      <c r="L43" s="3"/>
      <c r="M43" s="3"/>
      <c r="N43" s="3"/>
      <c r="O43" s="3"/>
      <c r="P43" s="3"/>
      <c r="Q43" s="3"/>
      <c r="R43" s="3"/>
      <c r="S43" s="3"/>
      <c r="T43" s="3"/>
      <c r="U43" s="3"/>
      <c r="V43" s="3"/>
      <c r="W43" s="3"/>
      <c r="X43" s="3"/>
      <c r="Y43" s="3"/>
    </row>
    <row r="44" spans="1:25">
      <c r="A44" s="3"/>
      <c r="B44" s="3"/>
      <c r="C44" s="3"/>
      <c r="D44" s="3"/>
      <c r="E44" s="3"/>
      <c r="F44" s="3"/>
      <c r="G44" s="3"/>
      <c r="H44" s="3"/>
      <c r="I44" s="3"/>
      <c r="J44" s="3"/>
      <c r="K44" s="3"/>
      <c r="L44" s="3"/>
      <c r="M44" s="3"/>
      <c r="N44" s="3"/>
      <c r="O44" s="3"/>
      <c r="P44" s="3"/>
      <c r="Q44" s="3"/>
      <c r="R44" s="3"/>
      <c r="S44" s="3"/>
      <c r="T44" s="3"/>
      <c r="U44" s="3"/>
      <c r="V44" s="3"/>
      <c r="W44" s="3"/>
      <c r="X44" s="3"/>
      <c r="Y44" s="3"/>
    </row>
    <row r="53" spans="16:16">
      <c r="P53" s="1" t="s">
        <v>722</v>
      </c>
    </row>
  </sheetData>
  <customSheetViews>
    <customSheetView guid="{CE9604CD-DF81-4F09-BF76-CAD3B120A42A}" showGridLines="0" showRuler="0">
      <selection activeCell="F6" sqref="F6:T6"/>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11">
    <mergeCell ref="A30:Y30"/>
    <mergeCell ref="G12:S13"/>
    <mergeCell ref="A26:Y26"/>
    <mergeCell ref="G14:S14"/>
    <mergeCell ref="A24:Y24"/>
    <mergeCell ref="A1:Y1"/>
    <mergeCell ref="A3:Y3"/>
    <mergeCell ref="F6:T6"/>
    <mergeCell ref="A9:Y9"/>
    <mergeCell ref="F28:O28"/>
    <mergeCell ref="P28:T28"/>
  </mergeCells>
  <phoneticPr fontId="0" type="noConversion"/>
  <pageMargins left="0.59055118110236227" right="0.39370078740157483" top="0.59055118110236227" bottom="0.98425196850393704" header="0.51181102362204722" footer="0.51181102362204722"/>
  <pageSetup paperSize="9" orientation="portrait" blackAndWhite="1" verticalDpi="180" r:id="rId2"/>
  <headerFooter alignWithMargins="0"/>
  <drawing r:id="rId3"/>
</worksheet>
</file>

<file path=xl/worksheets/sheet3.xml><?xml version="1.0" encoding="utf-8"?>
<worksheet xmlns="http://schemas.openxmlformats.org/spreadsheetml/2006/main" xmlns:r="http://schemas.openxmlformats.org/officeDocument/2006/relationships">
  <sheetPr codeName="Feuil2"/>
  <dimension ref="A1:Y48"/>
  <sheetViews>
    <sheetView showGridLines="0" topLeftCell="A30" workbookViewId="0">
      <selection activeCell="M52" sqref="M52"/>
    </sheetView>
  </sheetViews>
  <sheetFormatPr baseColWidth="10" defaultRowHeight="15.75"/>
  <cols>
    <col min="1" max="12" width="3.7109375" style="15" customWidth="1"/>
    <col min="13" max="13" width="3.7109375" style="20" customWidth="1"/>
    <col min="14" max="26" width="3.7109375" style="15" customWidth="1"/>
    <col min="27" max="16384" width="11.42578125" style="15"/>
  </cols>
  <sheetData>
    <row r="1" spans="1:25" s="14" customFormat="1" ht="17.25" customHeight="1">
      <c r="A1" s="172" t="s">
        <v>150</v>
      </c>
      <c r="B1" s="172"/>
      <c r="C1" s="172"/>
      <c r="D1" s="172"/>
      <c r="E1" s="172"/>
      <c r="F1" s="172"/>
      <c r="G1" s="172"/>
      <c r="H1" s="172"/>
      <c r="I1" s="172"/>
      <c r="J1" s="172"/>
      <c r="K1" s="172"/>
      <c r="L1" s="172"/>
      <c r="M1" s="172"/>
      <c r="N1" s="172"/>
      <c r="O1" s="172"/>
      <c r="P1" s="172"/>
      <c r="Q1" s="172"/>
      <c r="R1" s="172"/>
      <c r="S1" s="172"/>
      <c r="T1" s="172"/>
      <c r="U1" s="172"/>
      <c r="V1" s="172"/>
      <c r="W1" s="172"/>
      <c r="X1" s="172"/>
      <c r="Y1" s="172"/>
    </row>
    <row r="2" spans="1:25" ht="20.25">
      <c r="A2" s="154" t="s">
        <v>151</v>
      </c>
      <c r="B2" s="154"/>
      <c r="C2" s="154"/>
      <c r="D2" s="154"/>
      <c r="E2" s="154"/>
      <c r="F2" s="154"/>
      <c r="G2" s="154"/>
      <c r="H2" s="154"/>
      <c r="I2" s="154"/>
      <c r="J2" s="154"/>
      <c r="K2" s="154"/>
      <c r="L2" s="154"/>
      <c r="M2" s="154"/>
      <c r="N2" s="154"/>
      <c r="O2" s="154"/>
      <c r="P2" s="154"/>
      <c r="Q2" s="154"/>
      <c r="R2" s="154"/>
      <c r="S2" s="154"/>
      <c r="T2" s="154"/>
      <c r="U2" s="154"/>
      <c r="V2" s="154"/>
      <c r="W2" s="154"/>
      <c r="X2" s="154"/>
      <c r="Y2" s="154"/>
    </row>
    <row r="3" spans="1:25">
      <c r="A3" s="16"/>
      <c r="B3" s="16"/>
      <c r="C3" s="16"/>
      <c r="D3" s="16"/>
      <c r="E3" s="16"/>
      <c r="F3" s="16"/>
      <c r="G3" s="16"/>
      <c r="H3" s="16"/>
      <c r="I3" s="16"/>
      <c r="J3" s="16"/>
      <c r="K3" s="16"/>
      <c r="L3" s="16"/>
      <c r="M3" s="16"/>
      <c r="N3" s="16"/>
      <c r="O3" s="16"/>
      <c r="P3" s="16"/>
      <c r="Q3" s="16"/>
      <c r="R3" s="16"/>
      <c r="S3" s="16"/>
      <c r="T3" s="16"/>
      <c r="U3" s="16"/>
      <c r="V3" s="16"/>
      <c r="W3" s="16"/>
      <c r="X3" s="16"/>
      <c r="Y3" s="16"/>
    </row>
    <row r="4" spans="1:25" ht="14.25" customHeight="1">
      <c r="A4" s="17" t="s">
        <v>152</v>
      </c>
      <c r="B4" s="18"/>
      <c r="C4" s="159" t="s">
        <v>706</v>
      </c>
      <c r="D4" s="159"/>
      <c r="E4" s="159"/>
      <c r="F4" s="159"/>
      <c r="G4" s="159"/>
      <c r="H4" s="159"/>
      <c r="I4" s="159"/>
      <c r="J4" s="159"/>
      <c r="K4" s="159"/>
      <c r="L4" s="18"/>
      <c r="M4" s="19" t="s">
        <v>153</v>
      </c>
      <c r="N4" s="18"/>
      <c r="O4" s="160" t="s">
        <v>706</v>
      </c>
      <c r="P4" s="160"/>
      <c r="Q4" s="160"/>
      <c r="R4" s="160"/>
      <c r="S4" s="160"/>
      <c r="T4" s="160"/>
      <c r="U4" s="160"/>
      <c r="V4" s="160"/>
      <c r="W4" s="160"/>
      <c r="X4" s="160"/>
      <c r="Y4" s="160"/>
    </row>
    <row r="5" spans="1:25" ht="14.25" customHeight="1">
      <c r="A5" s="17"/>
      <c r="B5" s="18"/>
      <c r="C5" s="18"/>
      <c r="D5" s="18"/>
      <c r="E5" s="18"/>
      <c r="F5" s="18"/>
      <c r="G5" s="18"/>
      <c r="H5" s="18"/>
      <c r="I5" s="18"/>
      <c r="J5" s="18"/>
      <c r="K5" s="18"/>
      <c r="L5" s="18"/>
      <c r="M5" s="19"/>
      <c r="N5" s="18"/>
      <c r="O5" s="18"/>
      <c r="P5" s="18"/>
      <c r="Q5" s="18"/>
      <c r="R5" s="18"/>
      <c r="S5" s="18"/>
      <c r="T5" s="18"/>
      <c r="U5" s="18"/>
      <c r="V5" s="18"/>
      <c r="W5" s="18"/>
      <c r="X5" s="18"/>
      <c r="Y5" s="18"/>
    </row>
    <row r="6" spans="1:25" ht="14.25" customHeight="1">
      <c r="A6" s="17" t="s">
        <v>154</v>
      </c>
      <c r="B6" s="18"/>
      <c r="C6" s="18"/>
      <c r="D6" s="18"/>
      <c r="E6" s="18"/>
      <c r="F6" s="18"/>
      <c r="G6" s="18"/>
      <c r="H6" s="160" t="s">
        <v>701</v>
      </c>
      <c r="I6" s="160"/>
      <c r="J6" s="160"/>
      <c r="K6" s="160"/>
      <c r="L6" s="160"/>
      <c r="M6" s="160"/>
      <c r="N6" s="160"/>
      <c r="O6" s="160"/>
      <c r="P6" s="160"/>
      <c r="Q6" s="160"/>
      <c r="R6" s="160"/>
      <c r="S6" s="160"/>
      <c r="T6" s="160"/>
      <c r="U6" s="160"/>
      <c r="V6" s="160"/>
      <c r="W6" s="160"/>
      <c r="X6" s="160"/>
      <c r="Y6" s="160"/>
    </row>
    <row r="7" spans="1:25" ht="14.25" customHeight="1">
      <c r="A7" s="17"/>
      <c r="B7" s="18"/>
      <c r="C7" s="18"/>
      <c r="D7" s="18"/>
      <c r="E7" s="18"/>
      <c r="F7" s="18"/>
      <c r="G7" s="18"/>
      <c r="H7" s="18"/>
      <c r="I7" s="18"/>
      <c r="J7" s="18"/>
      <c r="K7" s="18"/>
      <c r="L7" s="18"/>
      <c r="M7" s="19"/>
      <c r="N7" s="18"/>
      <c r="O7" s="18"/>
      <c r="P7" s="18"/>
      <c r="Q7" s="18"/>
      <c r="R7" s="18"/>
      <c r="S7" s="18"/>
      <c r="T7" s="18"/>
      <c r="U7" s="18"/>
      <c r="V7" s="18"/>
      <c r="W7" s="18"/>
      <c r="X7" s="18"/>
      <c r="Y7" s="18"/>
    </row>
    <row r="8" spans="1:25" ht="14.25" customHeight="1">
      <c r="A8" s="17" t="s">
        <v>179</v>
      </c>
      <c r="B8" s="18"/>
      <c r="C8" s="18"/>
      <c r="D8" s="18"/>
      <c r="E8" s="18"/>
      <c r="F8" s="18"/>
      <c r="G8" s="176">
        <v>0</v>
      </c>
      <c r="H8" s="176"/>
      <c r="I8" s="176"/>
      <c r="J8" s="176"/>
      <c r="K8" s="18" t="s">
        <v>172</v>
      </c>
      <c r="L8" s="176">
        <v>0</v>
      </c>
      <c r="M8" s="176"/>
      <c r="N8" s="176"/>
      <c r="O8" s="176"/>
      <c r="P8" s="18" t="s">
        <v>173</v>
      </c>
      <c r="Q8" s="176">
        <v>600</v>
      </c>
      <c r="R8" s="176"/>
      <c r="S8" s="176"/>
      <c r="T8" s="18"/>
      <c r="U8" s="21" t="s">
        <v>176</v>
      </c>
      <c r="V8" s="175">
        <f>SUM(G8,L8,Q8)</f>
        <v>600</v>
      </c>
      <c r="W8" s="175"/>
      <c r="X8" s="175"/>
      <c r="Y8" s="175"/>
    </row>
    <row r="9" spans="1:25" ht="14.25" customHeight="1">
      <c r="A9" s="17"/>
      <c r="B9" s="18"/>
      <c r="C9" s="18"/>
      <c r="D9" s="18"/>
      <c r="E9" s="18"/>
      <c r="F9" s="18"/>
      <c r="G9" s="18"/>
      <c r="H9" s="18"/>
      <c r="I9" s="18"/>
      <c r="J9" s="18"/>
      <c r="K9" s="18"/>
      <c r="L9" s="18"/>
      <c r="M9" s="19"/>
      <c r="N9" s="18"/>
      <c r="O9" s="18"/>
      <c r="P9" s="18"/>
      <c r="Q9" s="18"/>
      <c r="R9" s="18"/>
      <c r="S9" s="18"/>
      <c r="T9" s="18"/>
      <c r="U9" s="18"/>
      <c r="V9" s="18"/>
      <c r="W9" s="18"/>
      <c r="X9" s="18"/>
      <c r="Y9" s="18"/>
    </row>
    <row r="10" spans="1:25" ht="14.25" customHeight="1">
      <c r="A10" s="17" t="s">
        <v>155</v>
      </c>
      <c r="B10" s="18"/>
      <c r="C10" s="18"/>
      <c r="D10" s="18"/>
      <c r="E10" s="18"/>
      <c r="F10" s="176">
        <v>1547</v>
      </c>
      <c r="G10" s="176"/>
      <c r="H10" s="176"/>
      <c r="I10" s="176"/>
      <c r="J10" s="176"/>
      <c r="K10" s="176"/>
      <c r="L10" s="18"/>
      <c r="M10" s="19" t="s">
        <v>174</v>
      </c>
      <c r="N10" s="18"/>
      <c r="O10" s="176">
        <v>1573</v>
      </c>
      <c r="P10" s="176"/>
      <c r="Q10" s="176"/>
      <c r="R10" s="176"/>
      <c r="S10" s="176"/>
      <c r="T10" s="18"/>
      <c r="U10" s="21" t="s">
        <v>175</v>
      </c>
      <c r="V10" s="175">
        <f>SUM(F10,O10)</f>
        <v>3120</v>
      </c>
      <c r="W10" s="175"/>
      <c r="X10" s="175"/>
      <c r="Y10" s="175"/>
    </row>
    <row r="11" spans="1:25" ht="14.25" customHeight="1">
      <c r="A11" s="17"/>
      <c r="B11" s="18"/>
      <c r="C11" s="18"/>
      <c r="D11" s="18"/>
      <c r="E11" s="18"/>
      <c r="F11" s="18"/>
      <c r="G11" s="18"/>
      <c r="H11" s="18"/>
      <c r="I11" s="18"/>
      <c r="J11" s="18"/>
      <c r="K11" s="18"/>
      <c r="L11" s="18"/>
      <c r="M11" s="19"/>
      <c r="N11" s="18"/>
      <c r="O11" s="18"/>
      <c r="P11" s="18"/>
      <c r="Q11" s="18"/>
      <c r="R11" s="18"/>
      <c r="S11" s="18"/>
      <c r="T11" s="18"/>
      <c r="U11" s="18"/>
      <c r="V11" s="18"/>
      <c r="W11" s="18"/>
      <c r="X11" s="18"/>
      <c r="Y11" s="18"/>
    </row>
    <row r="12" spans="1:25" ht="14.25" customHeight="1">
      <c r="A12" s="17" t="s">
        <v>667</v>
      </c>
      <c r="B12" s="18"/>
      <c r="C12" s="18"/>
      <c r="D12" s="18"/>
      <c r="E12" s="18"/>
      <c r="F12" s="174" t="s">
        <v>708</v>
      </c>
      <c r="G12" s="174"/>
      <c r="H12" s="174"/>
      <c r="I12" s="174"/>
      <c r="J12" s="174"/>
      <c r="K12" s="174"/>
      <c r="L12" s="174"/>
      <c r="M12" s="174"/>
      <c r="N12" s="174"/>
      <c r="O12" s="174"/>
      <c r="P12" s="174"/>
      <c r="Q12" s="18"/>
      <c r="R12" s="18"/>
      <c r="S12" s="18"/>
      <c r="T12" s="18"/>
      <c r="U12" s="21" t="s">
        <v>177</v>
      </c>
      <c r="V12" s="174">
        <v>42241</v>
      </c>
      <c r="W12" s="174"/>
      <c r="X12" s="174"/>
      <c r="Y12" s="174"/>
    </row>
    <row r="13" spans="1:25" ht="14.25" customHeight="1">
      <c r="A13" s="17"/>
      <c r="B13" s="18"/>
      <c r="C13" s="18"/>
      <c r="D13" s="18"/>
      <c r="E13" s="18"/>
      <c r="F13" s="18"/>
      <c r="G13" s="18"/>
      <c r="H13" s="18"/>
      <c r="I13" s="18"/>
      <c r="J13" s="18"/>
      <c r="K13" s="18"/>
      <c r="L13" s="18"/>
      <c r="M13" s="19"/>
      <c r="N13" s="18"/>
      <c r="O13" s="18"/>
      <c r="P13" s="18"/>
      <c r="Q13" s="18"/>
      <c r="R13" s="18"/>
      <c r="S13" s="18"/>
      <c r="T13" s="18"/>
      <c r="U13" s="18"/>
      <c r="V13" s="18"/>
      <c r="W13" s="18"/>
      <c r="X13" s="18"/>
      <c r="Y13" s="18"/>
    </row>
    <row r="14" spans="1:25" ht="14.25" customHeight="1">
      <c r="A14" s="17" t="s">
        <v>156</v>
      </c>
      <c r="B14" s="18"/>
      <c r="C14" s="18"/>
      <c r="D14" s="18"/>
      <c r="E14" s="18"/>
      <c r="F14" s="173" t="s">
        <v>709</v>
      </c>
      <c r="G14" s="173"/>
      <c r="H14" s="173"/>
      <c r="I14" s="173"/>
      <c r="J14" s="173"/>
      <c r="K14" s="173"/>
      <c r="L14" s="173"/>
      <c r="M14" s="173"/>
      <c r="N14" s="173"/>
      <c r="O14" s="173"/>
      <c r="P14" s="173"/>
      <c r="Q14" s="173"/>
      <c r="R14" s="173"/>
      <c r="S14" s="173"/>
      <c r="T14" s="173"/>
      <c r="U14" s="173"/>
      <c r="V14" s="173"/>
      <c r="W14" s="173"/>
      <c r="X14" s="173"/>
      <c r="Y14" s="173"/>
    </row>
    <row r="15" spans="1:25" ht="14.25" customHeight="1">
      <c r="A15" s="17"/>
      <c r="B15" s="18"/>
      <c r="C15" s="18"/>
      <c r="D15" s="18"/>
      <c r="E15" s="18"/>
      <c r="F15" s="18"/>
      <c r="G15" s="18"/>
      <c r="H15" s="18"/>
      <c r="I15" s="18"/>
      <c r="J15" s="18"/>
      <c r="K15" s="18"/>
      <c r="L15" s="18"/>
      <c r="M15" s="19"/>
      <c r="N15" s="18"/>
      <c r="O15" s="18"/>
      <c r="P15" s="18"/>
      <c r="Q15" s="18"/>
      <c r="R15" s="18"/>
      <c r="S15" s="18"/>
      <c r="T15" s="18"/>
      <c r="U15" s="18"/>
      <c r="V15" s="18"/>
      <c r="W15" s="18"/>
      <c r="X15" s="18"/>
      <c r="Y15" s="18"/>
    </row>
    <row r="16" spans="1:25" ht="14.25" customHeight="1">
      <c r="A16" s="17" t="s">
        <v>157</v>
      </c>
      <c r="B16" s="18"/>
      <c r="C16" s="18"/>
      <c r="D16" s="18"/>
      <c r="E16" s="173"/>
      <c r="F16" s="173"/>
      <c r="G16" s="173"/>
      <c r="H16" s="173"/>
      <c r="I16" s="173"/>
      <c r="J16" s="173"/>
      <c r="K16" s="173"/>
      <c r="L16" s="173"/>
      <c r="M16" s="173"/>
      <c r="N16" s="173"/>
      <c r="O16" s="173"/>
      <c r="P16" s="173"/>
      <c r="Q16" s="173"/>
      <c r="R16" s="173"/>
      <c r="S16" s="173"/>
      <c r="T16" s="173"/>
      <c r="U16" s="173"/>
      <c r="V16" s="173"/>
      <c r="W16" s="173"/>
      <c r="X16" s="173"/>
      <c r="Y16" s="173"/>
    </row>
    <row r="17" spans="1:25" ht="14.25" customHeight="1">
      <c r="A17" s="17"/>
      <c r="B17" s="18"/>
      <c r="C17" s="18"/>
      <c r="D17" s="18"/>
      <c r="E17" s="18"/>
      <c r="F17" s="18"/>
      <c r="G17" s="18"/>
      <c r="H17" s="18"/>
      <c r="I17" s="18"/>
      <c r="J17" s="18"/>
      <c r="K17" s="18"/>
      <c r="L17" s="18"/>
      <c r="M17" s="19"/>
      <c r="N17" s="18"/>
      <c r="O17" s="18"/>
      <c r="P17" s="18"/>
      <c r="Q17" s="18"/>
      <c r="R17" s="18"/>
      <c r="S17" s="18"/>
      <c r="T17" s="18"/>
      <c r="U17" s="18"/>
      <c r="V17" s="18"/>
      <c r="W17" s="18"/>
      <c r="X17" s="18"/>
      <c r="Y17" s="18"/>
    </row>
    <row r="18" spans="1:25" ht="14.25" customHeight="1">
      <c r="A18" s="17" t="s">
        <v>489</v>
      </c>
      <c r="B18" s="18"/>
      <c r="C18" s="18"/>
      <c r="D18" s="18"/>
      <c r="E18" s="159"/>
      <c r="F18" s="159"/>
      <c r="G18" s="159"/>
      <c r="H18" s="159"/>
      <c r="I18" s="159"/>
      <c r="J18" s="159"/>
      <c r="K18" s="159"/>
      <c r="L18" s="163" t="s">
        <v>178</v>
      </c>
      <c r="M18" s="163"/>
      <c r="N18" s="163"/>
      <c r="O18" s="163"/>
      <c r="P18" s="162"/>
      <c r="Q18" s="162"/>
      <c r="R18" s="162"/>
      <c r="S18" s="162"/>
      <c r="T18" s="162"/>
      <c r="U18" s="162"/>
      <c r="V18" s="162"/>
      <c r="W18" s="162"/>
      <c r="X18" s="162"/>
      <c r="Y18" s="162"/>
    </row>
    <row r="19" spans="1:25" ht="14.25" customHeight="1">
      <c r="A19" s="17"/>
      <c r="B19" s="18"/>
      <c r="C19" s="18"/>
      <c r="D19" s="18"/>
      <c r="E19" s="18"/>
      <c r="F19" s="18"/>
      <c r="G19" s="18"/>
      <c r="H19" s="18"/>
      <c r="I19" s="18"/>
      <c r="J19" s="18"/>
      <c r="K19" s="18"/>
      <c r="L19" s="18"/>
      <c r="M19" s="19"/>
      <c r="N19" s="18"/>
      <c r="O19" s="18"/>
      <c r="P19" s="18"/>
      <c r="Q19" s="18"/>
      <c r="R19" s="18"/>
      <c r="S19" s="18"/>
      <c r="T19" s="18"/>
      <c r="U19" s="18"/>
      <c r="V19" s="18"/>
      <c r="W19" s="18"/>
      <c r="X19" s="18"/>
      <c r="Y19" s="18"/>
    </row>
    <row r="20" spans="1:25" ht="14.25" customHeight="1">
      <c r="A20" s="17" t="s">
        <v>490</v>
      </c>
      <c r="B20" s="18"/>
      <c r="C20" s="18"/>
      <c r="D20" s="18"/>
      <c r="E20" s="159" t="s">
        <v>710</v>
      </c>
      <c r="F20" s="159"/>
      <c r="G20" s="159"/>
      <c r="H20" s="159"/>
      <c r="I20" s="159"/>
      <c r="J20" s="159"/>
      <c r="K20" s="159"/>
      <c r="L20" s="163" t="s">
        <v>178</v>
      </c>
      <c r="M20" s="163"/>
      <c r="N20" s="163"/>
      <c r="O20" s="163"/>
      <c r="P20" s="162" t="s">
        <v>711</v>
      </c>
      <c r="Q20" s="162"/>
      <c r="R20" s="162"/>
      <c r="S20" s="162"/>
      <c r="T20" s="162"/>
      <c r="U20" s="162"/>
      <c r="V20" s="162"/>
      <c r="W20" s="162"/>
      <c r="X20" s="162"/>
      <c r="Y20" s="162"/>
    </row>
    <row r="21" spans="1:25" ht="14.25" customHeight="1">
      <c r="A21" s="17"/>
      <c r="B21" s="18"/>
      <c r="C21" s="18"/>
      <c r="D21" s="18"/>
      <c r="E21" s="18"/>
      <c r="F21" s="18"/>
      <c r="G21" s="18"/>
      <c r="H21" s="18"/>
      <c r="I21" s="18"/>
      <c r="J21" s="18"/>
      <c r="K21" s="18"/>
      <c r="L21" s="18"/>
      <c r="M21" s="19"/>
      <c r="N21" s="18"/>
      <c r="O21" s="18"/>
      <c r="P21" s="18"/>
      <c r="Q21" s="18"/>
      <c r="R21" s="18"/>
      <c r="S21" s="18"/>
      <c r="T21" s="18"/>
      <c r="U21" s="18"/>
      <c r="V21" s="18"/>
      <c r="W21" s="18"/>
      <c r="X21" s="18"/>
      <c r="Y21" s="18"/>
    </row>
    <row r="22" spans="1:25" ht="14.25" customHeight="1">
      <c r="A22" s="17"/>
      <c r="B22" s="18"/>
      <c r="C22" s="18"/>
      <c r="D22" s="18"/>
      <c r="E22" s="18"/>
      <c r="F22" s="18"/>
      <c r="G22" s="17" t="s">
        <v>159</v>
      </c>
      <c r="H22" s="18"/>
      <c r="I22" s="18"/>
      <c r="J22" s="18"/>
      <c r="K22" s="18"/>
      <c r="L22" s="18"/>
      <c r="M22" s="161" t="s">
        <v>730</v>
      </c>
      <c r="N22" s="161"/>
      <c r="O22" s="161"/>
      <c r="P22" s="161"/>
      <c r="Q22" s="161"/>
      <c r="R22" s="161"/>
      <c r="S22" s="161"/>
      <c r="T22" s="161"/>
      <c r="U22" s="161"/>
      <c r="V22" s="161"/>
      <c r="W22" s="161"/>
      <c r="X22" s="161"/>
      <c r="Y22" s="161"/>
    </row>
    <row r="23" spans="1:25" ht="14.25" customHeight="1">
      <c r="A23" s="17" t="s">
        <v>158</v>
      </c>
      <c r="B23" s="18"/>
      <c r="C23" s="18"/>
      <c r="D23" s="18"/>
      <c r="E23" s="18"/>
      <c r="F23" s="18"/>
      <c r="G23" s="18"/>
      <c r="H23" s="18"/>
      <c r="I23" s="18"/>
      <c r="J23" s="18"/>
      <c r="K23" s="18"/>
      <c r="L23" s="18"/>
      <c r="M23" s="19"/>
      <c r="N23" s="18"/>
      <c r="O23" s="18"/>
      <c r="P23" s="18"/>
      <c r="Q23" s="18"/>
      <c r="R23" s="18"/>
      <c r="S23" s="18"/>
      <c r="T23" s="18"/>
      <c r="U23" s="18"/>
      <c r="V23" s="18"/>
      <c r="W23" s="18"/>
      <c r="X23" s="18"/>
      <c r="Y23" s="18"/>
    </row>
    <row r="24" spans="1:25" ht="14.25" customHeight="1">
      <c r="A24" s="17"/>
      <c r="B24" s="18"/>
      <c r="C24" s="18"/>
      <c r="D24" s="18"/>
      <c r="E24" s="18"/>
      <c r="F24" s="18"/>
      <c r="G24" s="17" t="s">
        <v>160</v>
      </c>
      <c r="H24" s="18"/>
      <c r="I24" s="18"/>
      <c r="J24" s="18"/>
      <c r="K24" s="160" t="s">
        <v>712</v>
      </c>
      <c r="L24" s="160"/>
      <c r="M24" s="160"/>
      <c r="N24" s="160"/>
      <c r="O24" s="160"/>
      <c r="P24" s="160"/>
      <c r="Q24" s="160"/>
      <c r="R24" s="160"/>
      <c r="S24" s="160"/>
      <c r="T24" s="160"/>
      <c r="U24" s="160"/>
      <c r="V24" s="160"/>
      <c r="W24" s="160"/>
      <c r="X24" s="160"/>
      <c r="Y24" s="160"/>
    </row>
    <row r="25" spans="1:25" ht="14.25" customHeight="1">
      <c r="A25" s="17"/>
      <c r="B25" s="18"/>
      <c r="C25" s="18"/>
      <c r="D25" s="18"/>
      <c r="E25" s="18"/>
      <c r="F25" s="18"/>
      <c r="G25" s="18"/>
      <c r="H25" s="18"/>
      <c r="I25" s="18"/>
      <c r="J25" s="18"/>
      <c r="K25" s="18"/>
      <c r="L25" s="18"/>
      <c r="M25" s="19"/>
      <c r="N25" s="18"/>
      <c r="O25" s="18"/>
      <c r="P25" s="18"/>
      <c r="Q25" s="18"/>
      <c r="R25" s="18"/>
      <c r="S25" s="18"/>
      <c r="T25" s="18"/>
      <c r="U25" s="18"/>
      <c r="V25" s="18"/>
      <c r="W25" s="18"/>
      <c r="X25" s="18"/>
      <c r="Y25" s="18"/>
    </row>
    <row r="26" spans="1:25" ht="14.25" customHeight="1">
      <c r="A26" s="17" t="s">
        <v>161</v>
      </c>
      <c r="B26" s="18"/>
      <c r="C26" s="18"/>
      <c r="D26" s="18"/>
      <c r="E26" s="18"/>
      <c r="F26" s="18"/>
      <c r="G26" s="18"/>
      <c r="H26" s="17" t="s">
        <v>163</v>
      </c>
      <c r="I26" s="160"/>
      <c r="J26" s="160"/>
      <c r="K26" s="160"/>
      <c r="L26" s="160"/>
      <c r="M26" s="160"/>
      <c r="N26" s="160"/>
      <c r="O26" s="160"/>
      <c r="P26" s="160"/>
      <c r="Q26" s="160"/>
      <c r="R26" s="160"/>
      <c r="S26" s="160"/>
      <c r="T26" s="160"/>
      <c r="U26" s="160"/>
      <c r="V26" s="160"/>
      <c r="W26" s="160"/>
      <c r="X26" s="160"/>
      <c r="Y26" s="160"/>
    </row>
    <row r="27" spans="1:25" ht="14.25" customHeight="1">
      <c r="A27" s="9" t="s">
        <v>162</v>
      </c>
      <c r="B27" s="18"/>
      <c r="C27" s="18"/>
      <c r="D27" s="18"/>
      <c r="E27" s="18"/>
      <c r="F27" s="18"/>
      <c r="G27" s="18"/>
      <c r="H27" s="18"/>
      <c r="I27" s="18"/>
      <c r="J27" s="18"/>
      <c r="K27" s="18"/>
      <c r="L27" s="18"/>
      <c r="M27" s="19"/>
      <c r="N27" s="18"/>
      <c r="O27" s="18"/>
      <c r="P27" s="18"/>
      <c r="Q27" s="18"/>
      <c r="R27" s="18"/>
      <c r="S27" s="18"/>
      <c r="T27" s="18"/>
      <c r="U27" s="18"/>
      <c r="V27" s="18"/>
      <c r="W27" s="18"/>
      <c r="X27" s="18"/>
      <c r="Y27" s="18"/>
    </row>
    <row r="28" spans="1:25" ht="14.25" customHeight="1">
      <c r="A28" s="17"/>
      <c r="B28" s="18"/>
      <c r="C28" s="18"/>
      <c r="D28" s="18"/>
      <c r="E28" s="18"/>
      <c r="F28" s="18"/>
      <c r="G28" s="18"/>
      <c r="H28" s="17" t="s">
        <v>164</v>
      </c>
      <c r="I28" s="160"/>
      <c r="J28" s="160"/>
      <c r="K28" s="160"/>
      <c r="L28" s="160"/>
      <c r="M28" s="160"/>
      <c r="N28" s="160"/>
      <c r="O28" s="160"/>
      <c r="P28" s="160"/>
      <c r="Q28" s="160"/>
      <c r="R28" s="160"/>
      <c r="S28" s="160"/>
      <c r="T28" s="160"/>
      <c r="U28" s="160"/>
      <c r="V28" s="160"/>
      <c r="W28" s="160"/>
      <c r="X28" s="160"/>
      <c r="Y28" s="160"/>
    </row>
    <row r="29" spans="1:25" ht="14.25" customHeight="1">
      <c r="A29" s="17"/>
      <c r="B29" s="18"/>
      <c r="C29" s="18"/>
      <c r="D29" s="18"/>
      <c r="E29" s="18"/>
      <c r="F29" s="18"/>
      <c r="G29" s="18"/>
      <c r="H29" s="18"/>
      <c r="I29" s="18"/>
      <c r="J29" s="18"/>
      <c r="K29" s="18"/>
      <c r="L29" s="18"/>
      <c r="M29" s="19"/>
      <c r="N29" s="18"/>
      <c r="O29" s="18"/>
      <c r="P29" s="18"/>
      <c r="Q29" s="18"/>
      <c r="R29" s="18"/>
      <c r="S29" s="18"/>
      <c r="T29" s="18"/>
      <c r="U29" s="18"/>
      <c r="V29" s="18"/>
      <c r="W29" s="18"/>
      <c r="X29" s="18"/>
      <c r="Y29" s="18"/>
    </row>
    <row r="30" spans="1:25" ht="14.25" customHeight="1">
      <c r="A30" s="17"/>
      <c r="B30" s="18"/>
      <c r="C30" s="18"/>
      <c r="D30" s="18"/>
      <c r="E30" s="18"/>
      <c r="F30" s="18"/>
      <c r="G30" s="18"/>
      <c r="H30" s="17" t="s">
        <v>165</v>
      </c>
      <c r="I30" s="160"/>
      <c r="J30" s="160"/>
      <c r="K30" s="160"/>
      <c r="L30" s="160"/>
      <c r="M30" s="160"/>
      <c r="N30" s="160"/>
      <c r="O30" s="160"/>
      <c r="P30" s="160"/>
      <c r="Q30" s="160"/>
      <c r="R30" s="160"/>
      <c r="S30" s="160"/>
      <c r="T30" s="160"/>
      <c r="U30" s="160"/>
      <c r="V30" s="160"/>
      <c r="W30" s="160"/>
      <c r="X30" s="160"/>
      <c r="Y30" s="160"/>
    </row>
    <row r="31" spans="1:25" ht="14.25" customHeight="1">
      <c r="A31" s="17"/>
      <c r="B31" s="18"/>
      <c r="C31" s="18"/>
      <c r="D31" s="18"/>
      <c r="E31" s="18"/>
      <c r="F31" s="18"/>
      <c r="G31" s="18"/>
      <c r="H31" s="18"/>
      <c r="I31" s="18"/>
      <c r="J31" s="18"/>
      <c r="K31" s="18"/>
      <c r="L31" s="18"/>
      <c r="M31" s="19"/>
      <c r="N31" s="18"/>
      <c r="O31" s="18"/>
      <c r="P31" s="18"/>
      <c r="Q31" s="18"/>
      <c r="R31" s="18"/>
      <c r="S31" s="18"/>
      <c r="T31" s="18"/>
      <c r="U31" s="18"/>
      <c r="V31" s="18"/>
      <c r="W31" s="18"/>
      <c r="X31" s="18"/>
      <c r="Y31" s="18"/>
    </row>
    <row r="32" spans="1:25" ht="18" customHeight="1">
      <c r="A32" s="17" t="s">
        <v>166</v>
      </c>
      <c r="B32" s="18"/>
      <c r="C32" s="18"/>
      <c r="D32" s="18"/>
      <c r="E32" s="18"/>
      <c r="F32" s="18"/>
      <c r="G32" s="18"/>
      <c r="H32" s="155" t="s">
        <v>167</v>
      </c>
      <c r="I32" s="155"/>
      <c r="J32" s="155"/>
      <c r="K32" s="155"/>
      <c r="L32" s="155"/>
      <c r="M32" s="155"/>
      <c r="N32" s="155" t="s">
        <v>168</v>
      </c>
      <c r="O32" s="155"/>
      <c r="P32" s="155"/>
      <c r="Q32" s="155"/>
      <c r="R32" s="155"/>
      <c r="S32" s="155"/>
      <c r="T32" s="155" t="s">
        <v>169</v>
      </c>
      <c r="U32" s="155"/>
      <c r="V32" s="155"/>
      <c r="W32" s="155"/>
      <c r="X32" s="155"/>
      <c r="Y32" s="155"/>
    </row>
    <row r="33" spans="1:25" ht="18" customHeight="1">
      <c r="A33" s="152" t="s">
        <v>122</v>
      </c>
      <c r="B33" s="152"/>
      <c r="C33" s="152"/>
      <c r="D33" s="152"/>
      <c r="E33" s="152"/>
      <c r="F33" s="152"/>
      <c r="G33" s="153"/>
      <c r="H33" s="156"/>
      <c r="I33" s="157"/>
      <c r="J33" s="157"/>
      <c r="K33" s="157"/>
      <c r="L33" s="157"/>
      <c r="M33" s="158"/>
      <c r="N33" s="156"/>
      <c r="O33" s="157"/>
      <c r="P33" s="157"/>
      <c r="Q33" s="157"/>
      <c r="R33" s="157"/>
      <c r="S33" s="158"/>
      <c r="T33" s="156"/>
      <c r="U33" s="157"/>
      <c r="V33" s="157"/>
      <c r="W33" s="157"/>
      <c r="X33" s="157"/>
      <c r="Y33" s="158"/>
    </row>
    <row r="34" spans="1:25" ht="18" customHeight="1">
      <c r="A34" s="152" t="s">
        <v>123</v>
      </c>
      <c r="B34" s="152"/>
      <c r="C34" s="152"/>
      <c r="D34" s="152"/>
      <c r="E34" s="152"/>
      <c r="F34" s="152"/>
      <c r="G34" s="153"/>
      <c r="H34" s="164"/>
      <c r="I34" s="165"/>
      <c r="J34" s="165"/>
      <c r="K34" s="165"/>
      <c r="L34" s="165"/>
      <c r="M34" s="166"/>
      <c r="N34" s="164"/>
      <c r="O34" s="165"/>
      <c r="P34" s="165"/>
      <c r="Q34" s="165"/>
      <c r="R34" s="165"/>
      <c r="S34" s="166"/>
      <c r="T34" s="164"/>
      <c r="U34" s="165"/>
      <c r="V34" s="165"/>
      <c r="W34" s="165"/>
      <c r="X34" s="165"/>
      <c r="Y34" s="166"/>
    </row>
    <row r="35" spans="1:25" ht="18" customHeight="1">
      <c r="A35" s="152" t="s">
        <v>124</v>
      </c>
      <c r="B35" s="152"/>
      <c r="C35" s="152"/>
      <c r="D35" s="152"/>
      <c r="E35" s="152"/>
      <c r="F35" s="152"/>
      <c r="G35" s="153"/>
      <c r="H35" s="164"/>
      <c r="I35" s="165"/>
      <c r="J35" s="165"/>
      <c r="K35" s="165"/>
      <c r="L35" s="165"/>
      <c r="M35" s="166"/>
      <c r="N35" s="164"/>
      <c r="O35" s="165"/>
      <c r="P35" s="165"/>
      <c r="Q35" s="165"/>
      <c r="R35" s="165"/>
      <c r="S35" s="166"/>
      <c r="T35" s="164"/>
      <c r="U35" s="165"/>
      <c r="V35" s="165"/>
      <c r="W35" s="165"/>
      <c r="X35" s="165"/>
      <c r="Y35" s="166"/>
    </row>
    <row r="36" spans="1:25" ht="18" customHeight="1">
      <c r="A36" s="152" t="s">
        <v>125</v>
      </c>
      <c r="B36" s="152"/>
      <c r="C36" s="152"/>
      <c r="D36" s="152"/>
      <c r="E36" s="152"/>
      <c r="F36" s="152"/>
      <c r="G36" s="153"/>
      <c r="H36" s="164"/>
      <c r="I36" s="165"/>
      <c r="J36" s="165"/>
      <c r="K36" s="165"/>
      <c r="L36" s="165"/>
      <c r="M36" s="166"/>
      <c r="N36" s="164"/>
      <c r="O36" s="165"/>
      <c r="P36" s="165"/>
      <c r="Q36" s="165"/>
      <c r="R36" s="165"/>
      <c r="S36" s="166"/>
      <c r="T36" s="164"/>
      <c r="U36" s="165"/>
      <c r="V36" s="165"/>
      <c r="W36" s="165"/>
      <c r="X36" s="165"/>
      <c r="Y36" s="166"/>
    </row>
    <row r="37" spans="1:25" ht="18" customHeight="1">
      <c r="A37" s="152" t="s">
        <v>126</v>
      </c>
      <c r="B37" s="152"/>
      <c r="C37" s="152"/>
      <c r="D37" s="152"/>
      <c r="E37" s="152"/>
      <c r="F37" s="152"/>
      <c r="G37" s="153"/>
      <c r="H37" s="164"/>
      <c r="I37" s="165"/>
      <c r="J37" s="165"/>
      <c r="K37" s="165"/>
      <c r="L37" s="165"/>
      <c r="M37" s="166"/>
      <c r="N37" s="164"/>
      <c r="O37" s="165"/>
      <c r="P37" s="165"/>
      <c r="Q37" s="165"/>
      <c r="R37" s="165"/>
      <c r="S37" s="166"/>
      <c r="T37" s="164"/>
      <c r="U37" s="165"/>
      <c r="V37" s="165"/>
      <c r="W37" s="165"/>
      <c r="X37" s="165"/>
      <c r="Y37" s="166"/>
    </row>
    <row r="38" spans="1:25" ht="18" customHeight="1">
      <c r="A38" s="152" t="s">
        <v>127</v>
      </c>
      <c r="B38" s="152"/>
      <c r="C38" s="152"/>
      <c r="D38" s="152"/>
      <c r="E38" s="152"/>
      <c r="F38" s="152"/>
      <c r="G38" s="153"/>
      <c r="H38" s="164"/>
      <c r="I38" s="165"/>
      <c r="J38" s="165"/>
      <c r="K38" s="165"/>
      <c r="L38" s="165"/>
      <c r="M38" s="166"/>
      <c r="N38" s="164"/>
      <c r="O38" s="165"/>
      <c r="P38" s="165"/>
      <c r="Q38" s="165"/>
      <c r="R38" s="165"/>
      <c r="S38" s="166"/>
      <c r="T38" s="164"/>
      <c r="U38" s="165"/>
      <c r="V38" s="165"/>
      <c r="W38" s="165"/>
      <c r="X38" s="165"/>
      <c r="Y38" s="166"/>
    </row>
    <row r="39" spans="1:25" ht="9" customHeight="1">
      <c r="A39" s="17"/>
      <c r="B39" s="18"/>
      <c r="C39" s="18"/>
      <c r="D39" s="18"/>
      <c r="E39" s="18"/>
      <c r="F39" s="18"/>
      <c r="G39" s="18"/>
      <c r="H39" s="169"/>
      <c r="I39" s="170"/>
      <c r="J39" s="170"/>
      <c r="K39" s="170"/>
      <c r="L39" s="170"/>
      <c r="M39" s="171"/>
      <c r="N39" s="169"/>
      <c r="O39" s="170"/>
      <c r="P39" s="170"/>
      <c r="Q39" s="170"/>
      <c r="R39" s="170"/>
      <c r="S39" s="171"/>
      <c r="T39" s="169"/>
      <c r="U39" s="170"/>
      <c r="V39" s="170"/>
      <c r="W39" s="170"/>
      <c r="X39" s="170"/>
      <c r="Y39" s="171"/>
    </row>
    <row r="40" spans="1:25" ht="14.25" customHeight="1">
      <c r="A40" s="17"/>
      <c r="B40" s="18"/>
      <c r="C40" s="18"/>
      <c r="D40" s="18"/>
      <c r="E40" s="18"/>
      <c r="F40" s="18"/>
      <c r="G40" s="18"/>
      <c r="H40" s="18"/>
      <c r="I40" s="18"/>
      <c r="J40" s="18"/>
      <c r="K40" s="18"/>
      <c r="L40" s="18"/>
      <c r="M40" s="19"/>
      <c r="N40" s="18"/>
      <c r="O40" s="18"/>
      <c r="P40" s="18"/>
      <c r="Q40" s="18"/>
      <c r="R40" s="18"/>
      <c r="S40" s="18"/>
      <c r="T40" s="18"/>
      <c r="U40" s="18"/>
      <c r="V40" s="18"/>
      <c r="W40" s="18"/>
      <c r="X40" s="18"/>
      <c r="Y40" s="18"/>
    </row>
    <row r="41" spans="1:25" ht="17.25" customHeight="1">
      <c r="A41" s="17" t="s">
        <v>170</v>
      </c>
      <c r="B41" s="18"/>
      <c r="C41" s="18"/>
      <c r="D41" s="18"/>
      <c r="E41" s="18"/>
      <c r="F41" s="18"/>
      <c r="G41" s="18"/>
      <c r="H41" s="18"/>
      <c r="I41" s="18"/>
      <c r="J41" s="18"/>
      <c r="K41" s="18"/>
      <c r="L41" s="18"/>
      <c r="M41" s="19"/>
      <c r="N41" s="18"/>
      <c r="O41" s="18"/>
      <c r="P41" s="18"/>
      <c r="Q41" s="18"/>
      <c r="R41" s="18"/>
      <c r="S41" s="18"/>
      <c r="T41" s="18"/>
      <c r="U41" s="18"/>
      <c r="V41" s="18"/>
      <c r="W41" s="18"/>
      <c r="X41" s="18"/>
      <c r="Y41" s="18"/>
    </row>
    <row r="42" spans="1:25" ht="17.25" customHeight="1">
      <c r="A42" s="159" t="s">
        <v>713</v>
      </c>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row>
    <row r="43" spans="1:25" ht="17.25" customHeight="1">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row>
    <row r="44" spans="1:25" ht="17.25" customHeight="1">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row>
    <row r="45" spans="1:25" ht="17.25" customHeight="1">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row>
    <row r="46" spans="1:25" ht="14.25" customHeight="1">
      <c r="A46" s="17"/>
      <c r="B46" s="18"/>
      <c r="C46" s="18"/>
      <c r="D46" s="18"/>
      <c r="E46" s="18"/>
      <c r="F46" s="18"/>
      <c r="G46" s="18"/>
      <c r="H46" s="18"/>
      <c r="I46" s="18"/>
      <c r="J46" s="18"/>
      <c r="K46" s="18"/>
      <c r="L46" s="18"/>
      <c r="M46" s="19"/>
      <c r="N46" s="18"/>
      <c r="O46" s="18"/>
      <c r="P46" s="18"/>
      <c r="Q46" s="18"/>
      <c r="R46" s="18"/>
      <c r="S46" s="18"/>
      <c r="T46" s="18"/>
      <c r="U46" s="18"/>
      <c r="V46" s="18"/>
      <c r="W46" s="18"/>
      <c r="X46" s="18"/>
      <c r="Y46" s="18"/>
    </row>
    <row r="47" spans="1:25" ht="14.25" customHeight="1">
      <c r="A47" s="10" t="s">
        <v>171</v>
      </c>
      <c r="B47" s="18"/>
      <c r="C47" s="18"/>
      <c r="D47" s="18"/>
      <c r="E47" s="18"/>
      <c r="F47" s="18"/>
      <c r="G47" s="18"/>
      <c r="H47" s="18"/>
      <c r="I47" s="18"/>
      <c r="J47" s="18"/>
      <c r="K47" s="18"/>
      <c r="L47" s="18"/>
      <c r="M47" s="19"/>
      <c r="N47" s="18"/>
      <c r="O47" s="18"/>
      <c r="P47" s="18"/>
      <c r="Q47" s="18"/>
      <c r="R47" s="18"/>
      <c r="S47" s="18"/>
      <c r="T47" s="18"/>
      <c r="U47" s="18"/>
      <c r="V47" s="18"/>
      <c r="W47" s="18"/>
      <c r="X47" s="18"/>
      <c r="Y47" s="18"/>
    </row>
    <row r="48" spans="1:25" ht="14.25" customHeight="1">
      <c r="A48" s="17"/>
      <c r="B48" s="18"/>
      <c r="C48" s="18"/>
      <c r="D48" s="18"/>
      <c r="E48" s="18"/>
      <c r="F48" s="18"/>
      <c r="G48" s="18"/>
      <c r="H48" s="18"/>
      <c r="I48" s="18"/>
      <c r="J48" s="18"/>
      <c r="K48" s="18"/>
      <c r="L48" s="18"/>
      <c r="M48" s="19"/>
      <c r="N48" s="18"/>
      <c r="O48" s="18"/>
      <c r="P48" s="18"/>
      <c r="Q48" s="18"/>
      <c r="R48" s="18"/>
      <c r="S48" s="18"/>
      <c r="T48" s="18"/>
      <c r="U48" s="18"/>
      <c r="V48" s="18"/>
      <c r="W48" s="18"/>
      <c r="X48" s="18"/>
      <c r="Y48" s="18"/>
    </row>
  </sheetData>
  <customSheetViews>
    <customSheetView guid="{CE9604CD-DF81-4F09-BF76-CAD3B120A42A}" showGridLines="0" showRuler="0">
      <selection sqref="A1:Y1"/>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61">
    <mergeCell ref="E18:K18"/>
    <mergeCell ref="E20:K20"/>
    <mergeCell ref="A1:Y1"/>
    <mergeCell ref="F14:Y14"/>
    <mergeCell ref="E16:Y16"/>
    <mergeCell ref="V12:Y12"/>
    <mergeCell ref="P18:Y18"/>
    <mergeCell ref="V10:Y10"/>
    <mergeCell ref="O10:S10"/>
    <mergeCell ref="Q8:S8"/>
    <mergeCell ref="V8:Y8"/>
    <mergeCell ref="L18:O18"/>
    <mergeCell ref="F10:K10"/>
    <mergeCell ref="F12:P12"/>
    <mergeCell ref="G8:J8"/>
    <mergeCell ref="L8:O8"/>
    <mergeCell ref="T34:Y34"/>
    <mergeCell ref="T35:Y35"/>
    <mergeCell ref="T36:Y36"/>
    <mergeCell ref="T37:Y37"/>
    <mergeCell ref="T38:Y38"/>
    <mergeCell ref="N37:S37"/>
    <mergeCell ref="N38:S38"/>
    <mergeCell ref="N32:S32"/>
    <mergeCell ref="N34:S34"/>
    <mergeCell ref="N35:S35"/>
    <mergeCell ref="N36:S36"/>
    <mergeCell ref="A42:Y42"/>
    <mergeCell ref="A43:Y43"/>
    <mergeCell ref="N39:S39"/>
    <mergeCell ref="A44:Y44"/>
    <mergeCell ref="A45:Y45"/>
    <mergeCell ref="H39:M39"/>
    <mergeCell ref="T39:Y39"/>
    <mergeCell ref="H34:M34"/>
    <mergeCell ref="H35:M35"/>
    <mergeCell ref="H36:M36"/>
    <mergeCell ref="H37:M37"/>
    <mergeCell ref="H38:M38"/>
    <mergeCell ref="A2:Y2"/>
    <mergeCell ref="H32:M32"/>
    <mergeCell ref="T32:Y32"/>
    <mergeCell ref="H33:M33"/>
    <mergeCell ref="N33:S33"/>
    <mergeCell ref="T33:Y33"/>
    <mergeCell ref="C4:K4"/>
    <mergeCell ref="O4:Y4"/>
    <mergeCell ref="H6:Y6"/>
    <mergeCell ref="I26:Y26"/>
    <mergeCell ref="I28:Y28"/>
    <mergeCell ref="I30:Y30"/>
    <mergeCell ref="M22:Y22"/>
    <mergeCell ref="K24:Y24"/>
    <mergeCell ref="P20:Y20"/>
    <mergeCell ref="L20:O20"/>
    <mergeCell ref="A37:G37"/>
    <mergeCell ref="A38:G38"/>
    <mergeCell ref="A33:G33"/>
    <mergeCell ref="A34:G34"/>
    <mergeCell ref="A35:G35"/>
    <mergeCell ref="A36:G36"/>
  </mergeCells>
  <phoneticPr fontId="0" type="noConversion"/>
  <pageMargins left="0.59055118110236227" right="0.39370078740157483" top="0.59055118110236227" bottom="0.98425196850393704" header="0.51181102362204722" footer="0.51181102362204722"/>
  <pageSetup paperSize="9" orientation="portrait" blackAndWhite="1" horizontalDpi="180" verticalDpi="180" r:id="rId2"/>
  <headerFooter alignWithMargins="0"/>
  <drawing r:id="rId3"/>
</worksheet>
</file>

<file path=xl/worksheets/sheet4.xml><?xml version="1.0" encoding="utf-8"?>
<worksheet xmlns="http://schemas.openxmlformats.org/spreadsheetml/2006/main" xmlns:r="http://schemas.openxmlformats.org/officeDocument/2006/relationships">
  <sheetPr codeName="Feuil3"/>
  <dimension ref="A1:AB36"/>
  <sheetViews>
    <sheetView showGridLines="0" workbookViewId="0">
      <selection activeCell="U3" sqref="U3"/>
    </sheetView>
  </sheetViews>
  <sheetFormatPr baseColWidth="10" defaultRowHeight="12.75"/>
  <cols>
    <col min="1" max="28" width="3.28515625" style="7" customWidth="1"/>
    <col min="29" max="30" width="3.7109375" style="7" customWidth="1"/>
    <col min="31" max="16384" width="11.42578125" style="7"/>
  </cols>
  <sheetData>
    <row r="1" spans="1:28" s="15" customFormat="1" ht="17.25" customHeight="1">
      <c r="A1" s="172">
        <v>3</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row>
    <row r="2" spans="1:28" ht="20.25">
      <c r="A2" s="8"/>
      <c r="B2" s="13"/>
      <c r="C2" s="8"/>
      <c r="D2" s="89"/>
      <c r="E2" s="204" t="s">
        <v>485</v>
      </c>
      <c r="F2" s="204"/>
      <c r="G2" s="204"/>
      <c r="H2" s="204"/>
      <c r="I2" s="204"/>
      <c r="J2" s="204"/>
      <c r="K2" s="204"/>
      <c r="L2" s="204"/>
      <c r="M2" s="204"/>
      <c r="N2" s="204"/>
      <c r="O2" s="204"/>
      <c r="P2" s="204"/>
      <c r="Q2" s="204"/>
      <c r="R2" s="204"/>
      <c r="S2" s="204"/>
      <c r="T2" s="204"/>
      <c r="U2" s="203">
        <v>2016</v>
      </c>
      <c r="V2" s="203"/>
      <c r="W2" s="203"/>
      <c r="X2" s="13"/>
      <c r="Y2" s="13"/>
      <c r="Z2" s="13"/>
      <c r="AA2" s="13"/>
      <c r="AB2" s="13"/>
    </row>
    <row r="3" spans="1:28" ht="6.7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row>
    <row r="4" spans="1:28" ht="15.75" customHeight="1">
      <c r="A4" s="22" t="s">
        <v>187</v>
      </c>
      <c r="B4" s="13"/>
      <c r="C4" s="13"/>
      <c r="D4" s="13"/>
      <c r="E4" s="13"/>
      <c r="F4" s="13"/>
      <c r="G4" s="13"/>
      <c r="H4" s="13"/>
      <c r="I4" s="13"/>
      <c r="J4" s="13"/>
      <c r="K4" s="13"/>
      <c r="L4" s="13"/>
      <c r="M4" s="13"/>
      <c r="N4" s="13"/>
      <c r="O4" s="13"/>
      <c r="P4" s="13"/>
      <c r="Q4" s="13"/>
      <c r="R4" s="13"/>
      <c r="S4" s="13"/>
      <c r="T4" s="13"/>
      <c r="U4" s="13"/>
      <c r="V4" s="13"/>
      <c r="W4" s="13"/>
      <c r="X4" s="13"/>
      <c r="Y4" s="13"/>
      <c r="Z4" s="13"/>
      <c r="AA4" s="13"/>
      <c r="AB4" s="13"/>
    </row>
    <row r="5" spans="1:28" ht="15" customHeight="1">
      <c r="A5" s="186"/>
      <c r="B5" s="186"/>
      <c r="C5" s="186"/>
      <c r="D5" s="186"/>
      <c r="E5" s="195" t="s">
        <v>181</v>
      </c>
      <c r="F5" s="196"/>
      <c r="G5" s="196"/>
      <c r="H5" s="197"/>
      <c r="I5" s="195" t="s">
        <v>182</v>
      </c>
      <c r="J5" s="196"/>
      <c r="K5" s="196"/>
      <c r="L5" s="197"/>
      <c r="M5" s="195" t="s">
        <v>183</v>
      </c>
      <c r="N5" s="196"/>
      <c r="O5" s="196"/>
      <c r="P5" s="197"/>
      <c r="Q5" s="195"/>
      <c r="R5" s="196"/>
      <c r="S5" s="196"/>
      <c r="T5" s="197"/>
      <c r="U5" s="195"/>
      <c r="V5" s="196"/>
      <c r="W5" s="196"/>
      <c r="X5" s="197"/>
      <c r="Y5" s="186" t="s">
        <v>180</v>
      </c>
      <c r="Z5" s="186"/>
      <c r="AA5" s="186"/>
      <c r="AB5" s="186"/>
    </row>
    <row r="6" spans="1:28" ht="15" customHeight="1">
      <c r="A6" s="186"/>
      <c r="B6" s="186"/>
      <c r="C6" s="186"/>
      <c r="D6" s="186"/>
      <c r="E6" s="201" t="s">
        <v>633</v>
      </c>
      <c r="F6" s="202"/>
      <c r="G6" s="201" t="s">
        <v>634</v>
      </c>
      <c r="H6" s="202"/>
      <c r="I6" s="177"/>
      <c r="J6" s="179"/>
      <c r="K6" s="177"/>
      <c r="L6" s="179"/>
      <c r="M6" s="177"/>
      <c r="N6" s="179"/>
      <c r="O6" s="177"/>
      <c r="P6" s="179"/>
      <c r="Q6" s="177"/>
      <c r="R6" s="179"/>
      <c r="S6" s="177"/>
      <c r="T6" s="179"/>
      <c r="U6" s="177"/>
      <c r="V6" s="179"/>
      <c r="W6" s="177"/>
      <c r="X6" s="179"/>
      <c r="Y6" s="186"/>
      <c r="Z6" s="186"/>
      <c r="AA6" s="186"/>
      <c r="AB6" s="186"/>
    </row>
    <row r="7" spans="1:28" ht="27.75" customHeight="1">
      <c r="A7" s="188" t="s">
        <v>184</v>
      </c>
      <c r="B7" s="188"/>
      <c r="C7" s="188"/>
      <c r="D7" s="188"/>
      <c r="E7" s="194"/>
      <c r="F7" s="194"/>
      <c r="G7" s="194"/>
      <c r="H7" s="194"/>
      <c r="I7" s="194"/>
      <c r="J7" s="194"/>
      <c r="K7" s="194"/>
      <c r="L7" s="194"/>
      <c r="M7" s="194"/>
      <c r="N7" s="194"/>
      <c r="O7" s="194"/>
      <c r="P7" s="194"/>
      <c r="Q7" s="194"/>
      <c r="R7" s="194"/>
      <c r="S7" s="194"/>
      <c r="T7" s="194"/>
      <c r="U7" s="194"/>
      <c r="V7" s="194"/>
      <c r="W7" s="194"/>
      <c r="X7" s="194"/>
      <c r="Y7" s="184">
        <f>SUM(E7:X7)</f>
        <v>0</v>
      </c>
      <c r="Z7" s="184"/>
      <c r="AA7" s="184"/>
      <c r="AB7" s="184"/>
    </row>
    <row r="8" spans="1:28" ht="27.75" customHeight="1">
      <c r="A8" s="188" t="s">
        <v>129</v>
      </c>
      <c r="B8" s="188"/>
      <c r="C8" s="188"/>
      <c r="D8" s="188"/>
      <c r="E8" s="194"/>
      <c r="F8" s="194"/>
      <c r="G8" s="194"/>
      <c r="H8" s="194"/>
      <c r="I8" s="200"/>
      <c r="J8" s="200"/>
      <c r="K8" s="194"/>
      <c r="L8" s="194"/>
      <c r="M8" s="194"/>
      <c r="N8" s="194"/>
      <c r="O8" s="194"/>
      <c r="P8" s="194"/>
      <c r="Q8" s="194"/>
      <c r="R8" s="194"/>
      <c r="S8" s="194"/>
      <c r="T8" s="194"/>
      <c r="U8" s="194"/>
      <c r="V8" s="194"/>
      <c r="W8" s="194"/>
      <c r="X8" s="194"/>
      <c r="Y8" s="184">
        <f>SUM(E8:X8)</f>
        <v>0</v>
      </c>
      <c r="Z8" s="184"/>
      <c r="AA8" s="184"/>
      <c r="AB8" s="184"/>
    </row>
    <row r="9" spans="1:28" ht="27.75" customHeight="1">
      <c r="A9" s="188" t="s">
        <v>185</v>
      </c>
      <c r="B9" s="188"/>
      <c r="C9" s="188"/>
      <c r="D9" s="188"/>
      <c r="E9" s="194"/>
      <c r="F9" s="194"/>
      <c r="G9" s="194"/>
      <c r="H9" s="194"/>
      <c r="I9" s="194"/>
      <c r="J9" s="194"/>
      <c r="K9" s="194"/>
      <c r="L9" s="194"/>
      <c r="M9" s="194"/>
      <c r="N9" s="194"/>
      <c r="O9" s="194"/>
      <c r="P9" s="194"/>
      <c r="Q9" s="194"/>
      <c r="R9" s="194"/>
      <c r="S9" s="194"/>
      <c r="T9" s="194"/>
      <c r="U9" s="194"/>
      <c r="V9" s="194"/>
      <c r="W9" s="194"/>
      <c r="X9" s="194"/>
      <c r="Y9" s="184">
        <f>SUM(E9:X9)</f>
        <v>0</v>
      </c>
      <c r="Z9" s="184"/>
      <c r="AA9" s="184"/>
      <c r="AB9" s="184"/>
    </row>
    <row r="10" spans="1:28" ht="27.75" customHeight="1">
      <c r="A10" s="188" t="s">
        <v>186</v>
      </c>
      <c r="B10" s="188"/>
      <c r="C10" s="188"/>
      <c r="D10" s="188"/>
      <c r="E10" s="194"/>
      <c r="F10" s="194"/>
      <c r="G10" s="194"/>
      <c r="H10" s="194"/>
      <c r="I10" s="194"/>
      <c r="J10" s="194"/>
      <c r="K10" s="194"/>
      <c r="L10" s="194"/>
      <c r="M10" s="194"/>
      <c r="N10" s="194"/>
      <c r="O10" s="194"/>
      <c r="P10" s="194"/>
      <c r="Q10" s="194"/>
      <c r="R10" s="194"/>
      <c r="S10" s="194"/>
      <c r="T10" s="194"/>
      <c r="U10" s="194"/>
      <c r="V10" s="194"/>
      <c r="W10" s="194"/>
      <c r="X10" s="194"/>
      <c r="Y10" s="184">
        <f>SUM(E10:X10)</f>
        <v>0</v>
      </c>
      <c r="Z10" s="184"/>
      <c r="AA10" s="184"/>
      <c r="AB10" s="184"/>
    </row>
    <row r="11" spans="1:28" ht="27.75" customHeight="1">
      <c r="A11" s="188" t="s">
        <v>144</v>
      </c>
      <c r="B11" s="188"/>
      <c r="C11" s="188"/>
      <c r="D11" s="188"/>
      <c r="E11" s="184">
        <f>SUM(E8:F10)</f>
        <v>0</v>
      </c>
      <c r="F11" s="184"/>
      <c r="G11" s="184">
        <f>SUM(G8:H10)</f>
        <v>0</v>
      </c>
      <c r="H11" s="184"/>
      <c r="I11" s="184">
        <f>SUM(I8:J10)</f>
        <v>0</v>
      </c>
      <c r="J11" s="184"/>
      <c r="K11" s="184">
        <f>SUM(K8:L10)</f>
        <v>0</v>
      </c>
      <c r="L11" s="184"/>
      <c r="M11" s="184">
        <f>SUM(M8:N10)</f>
        <v>0</v>
      </c>
      <c r="N11" s="184"/>
      <c r="O11" s="184">
        <f>SUM(O8:P10)</f>
        <v>0</v>
      </c>
      <c r="P11" s="184"/>
      <c r="Q11" s="184">
        <f>SUM(Q8:R10)</f>
        <v>0</v>
      </c>
      <c r="R11" s="184"/>
      <c r="S11" s="184">
        <f>SUM(S8:T10)</f>
        <v>0</v>
      </c>
      <c r="T11" s="184"/>
      <c r="U11" s="184">
        <f>SUM(U8:V10)</f>
        <v>0</v>
      </c>
      <c r="V11" s="184"/>
      <c r="W11" s="184">
        <f>SUM(W8:X10)</f>
        <v>0</v>
      </c>
      <c r="X11" s="184"/>
      <c r="Y11" s="184">
        <f>SUM(Y8:AB10)</f>
        <v>0</v>
      </c>
      <c r="Z11" s="184"/>
      <c r="AA11" s="184"/>
      <c r="AB11" s="184"/>
    </row>
    <row r="12" spans="1:28" ht="3.75" customHeight="1">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row>
    <row r="13" spans="1:28" ht="15.75" customHeight="1">
      <c r="A13" s="22" t="s">
        <v>188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row>
    <row r="14" spans="1:28" ht="15" customHeight="1">
      <c r="A14" s="186"/>
      <c r="B14" s="186"/>
      <c r="C14" s="186"/>
      <c r="D14" s="186"/>
      <c r="E14" s="195" t="s">
        <v>194</v>
      </c>
      <c r="F14" s="196"/>
      <c r="G14" s="196"/>
      <c r="H14" s="196"/>
      <c r="I14" s="196"/>
      <c r="J14" s="196"/>
      <c r="K14" s="196"/>
      <c r="L14" s="197"/>
      <c r="M14" s="195" t="s">
        <v>195</v>
      </c>
      <c r="N14" s="196"/>
      <c r="O14" s="196"/>
      <c r="P14" s="196"/>
      <c r="Q14" s="196"/>
      <c r="R14" s="196"/>
      <c r="S14" s="196"/>
      <c r="T14" s="197"/>
      <c r="U14" s="177" t="s">
        <v>180</v>
      </c>
      <c r="V14" s="178"/>
      <c r="W14" s="178"/>
      <c r="X14" s="179"/>
      <c r="Y14" s="195" t="s">
        <v>193</v>
      </c>
      <c r="Z14" s="196"/>
      <c r="AA14" s="196"/>
      <c r="AB14" s="197"/>
    </row>
    <row r="15" spans="1:28" ht="15" customHeight="1">
      <c r="A15" s="186"/>
      <c r="B15" s="186"/>
      <c r="C15" s="186"/>
      <c r="D15" s="186"/>
      <c r="E15" s="198" t="s">
        <v>190</v>
      </c>
      <c r="F15" s="199"/>
      <c r="G15" s="198" t="s">
        <v>191</v>
      </c>
      <c r="H15" s="199"/>
      <c r="I15" s="198" t="s">
        <v>192</v>
      </c>
      <c r="J15" s="199"/>
      <c r="K15" s="198" t="s">
        <v>144</v>
      </c>
      <c r="L15" s="199"/>
      <c r="M15" s="198" t="s">
        <v>190</v>
      </c>
      <c r="N15" s="199"/>
      <c r="O15" s="198" t="s">
        <v>191</v>
      </c>
      <c r="P15" s="199"/>
      <c r="Q15" s="198" t="s">
        <v>192</v>
      </c>
      <c r="R15" s="199"/>
      <c r="S15" s="198" t="s">
        <v>144</v>
      </c>
      <c r="T15" s="199"/>
      <c r="U15" s="180"/>
      <c r="V15" s="181"/>
      <c r="W15" s="181"/>
      <c r="X15" s="182"/>
      <c r="Y15" s="195"/>
      <c r="Z15" s="197"/>
      <c r="AA15" s="195"/>
      <c r="AB15" s="197"/>
    </row>
    <row r="16" spans="1:28" ht="27.75" customHeight="1">
      <c r="A16" s="188" t="s">
        <v>184</v>
      </c>
      <c r="B16" s="188"/>
      <c r="C16" s="188"/>
      <c r="D16" s="188"/>
      <c r="E16" s="194"/>
      <c r="F16" s="194"/>
      <c r="G16" s="194"/>
      <c r="H16" s="194"/>
      <c r="I16" s="194"/>
      <c r="J16" s="194"/>
      <c r="K16" s="184">
        <f>SUM(E16:J16)</f>
        <v>0</v>
      </c>
      <c r="L16" s="184"/>
      <c r="M16" s="194"/>
      <c r="N16" s="194"/>
      <c r="O16" s="194"/>
      <c r="P16" s="194"/>
      <c r="Q16" s="194"/>
      <c r="R16" s="194"/>
      <c r="S16" s="184">
        <f>SUM(M16:R16)</f>
        <v>0</v>
      </c>
      <c r="T16" s="184"/>
      <c r="U16" s="189">
        <f>K16+S16</f>
        <v>0</v>
      </c>
      <c r="V16" s="190"/>
      <c r="W16" s="190"/>
      <c r="X16" s="191"/>
      <c r="Y16" s="192"/>
      <c r="Z16" s="193"/>
      <c r="AA16" s="192"/>
      <c r="AB16" s="193"/>
    </row>
    <row r="17" spans="1:28" ht="27.75" customHeight="1">
      <c r="A17" s="188" t="s">
        <v>189</v>
      </c>
      <c r="B17" s="188"/>
      <c r="C17" s="188"/>
      <c r="D17" s="188"/>
      <c r="E17" s="194"/>
      <c r="F17" s="194"/>
      <c r="G17" s="194"/>
      <c r="H17" s="194"/>
      <c r="I17" s="200"/>
      <c r="J17" s="200"/>
      <c r="K17" s="184">
        <f>SUM(E17:J17)</f>
        <v>0</v>
      </c>
      <c r="L17" s="184"/>
      <c r="M17" s="194"/>
      <c r="N17" s="194"/>
      <c r="O17" s="194"/>
      <c r="P17" s="194"/>
      <c r="Q17" s="194"/>
      <c r="R17" s="194"/>
      <c r="S17" s="184">
        <f>SUM(M17:R17)</f>
        <v>0</v>
      </c>
      <c r="T17" s="184"/>
      <c r="U17" s="189">
        <f>K17+S17</f>
        <v>0</v>
      </c>
      <c r="V17" s="190"/>
      <c r="W17" s="190"/>
      <c r="X17" s="191"/>
      <c r="Y17" s="192"/>
      <c r="Z17" s="193"/>
      <c r="AA17" s="192"/>
      <c r="AB17" s="193"/>
    </row>
    <row r="18" spans="1:28" ht="27.75" customHeight="1">
      <c r="A18" s="188" t="s">
        <v>185</v>
      </c>
      <c r="B18" s="188"/>
      <c r="C18" s="188"/>
      <c r="D18" s="188"/>
      <c r="E18" s="194"/>
      <c r="F18" s="194"/>
      <c r="G18" s="194"/>
      <c r="H18" s="194"/>
      <c r="I18" s="194"/>
      <c r="J18" s="194"/>
      <c r="K18" s="184">
        <f>SUM(E18:J18)</f>
        <v>0</v>
      </c>
      <c r="L18" s="184"/>
      <c r="M18" s="194"/>
      <c r="N18" s="194"/>
      <c r="O18" s="194"/>
      <c r="P18" s="194"/>
      <c r="Q18" s="194"/>
      <c r="R18" s="194"/>
      <c r="S18" s="184">
        <f>SUM(M18:R18)</f>
        <v>0</v>
      </c>
      <c r="T18" s="184"/>
      <c r="U18" s="189">
        <f>K18+S18</f>
        <v>0</v>
      </c>
      <c r="V18" s="190"/>
      <c r="W18" s="190"/>
      <c r="X18" s="191"/>
      <c r="Y18" s="192"/>
      <c r="Z18" s="193"/>
      <c r="AA18" s="192"/>
      <c r="AB18" s="193"/>
    </row>
    <row r="19" spans="1:28" ht="27.75" customHeight="1">
      <c r="A19" s="188" t="s">
        <v>186</v>
      </c>
      <c r="B19" s="188"/>
      <c r="C19" s="188"/>
      <c r="D19" s="188"/>
      <c r="E19" s="194"/>
      <c r="F19" s="194"/>
      <c r="G19" s="194"/>
      <c r="H19" s="194"/>
      <c r="I19" s="194"/>
      <c r="J19" s="194"/>
      <c r="K19" s="184">
        <f>SUM(E19:J19)</f>
        <v>0</v>
      </c>
      <c r="L19" s="184"/>
      <c r="M19" s="194"/>
      <c r="N19" s="194"/>
      <c r="O19" s="194"/>
      <c r="P19" s="194"/>
      <c r="Q19" s="194"/>
      <c r="R19" s="194"/>
      <c r="S19" s="184">
        <f>SUM(M19:R19)</f>
        <v>0</v>
      </c>
      <c r="T19" s="184"/>
      <c r="U19" s="189">
        <f>K19+S19</f>
        <v>0</v>
      </c>
      <c r="V19" s="190"/>
      <c r="W19" s="190"/>
      <c r="X19" s="191"/>
      <c r="Y19" s="192"/>
      <c r="Z19" s="193"/>
      <c r="AA19" s="192"/>
      <c r="AB19" s="193"/>
    </row>
    <row r="20" spans="1:28" ht="27.75" customHeight="1">
      <c r="A20" s="188" t="s">
        <v>144</v>
      </c>
      <c r="B20" s="188"/>
      <c r="C20" s="188"/>
      <c r="D20" s="188"/>
      <c r="E20" s="184">
        <f>SUM(E17:F19)</f>
        <v>0</v>
      </c>
      <c r="F20" s="184"/>
      <c r="G20" s="184">
        <f>SUM(G17:H19)</f>
        <v>0</v>
      </c>
      <c r="H20" s="184"/>
      <c r="I20" s="184">
        <f>SUM(I17:J19)</f>
        <v>0</v>
      </c>
      <c r="J20" s="184"/>
      <c r="K20" s="184">
        <f>SUM(K17:L19)</f>
        <v>0</v>
      </c>
      <c r="L20" s="184"/>
      <c r="M20" s="184">
        <f>SUM(M17:N19)</f>
        <v>0</v>
      </c>
      <c r="N20" s="184"/>
      <c r="O20" s="184">
        <f>SUM(O17:P19)</f>
        <v>0</v>
      </c>
      <c r="P20" s="184"/>
      <c r="Q20" s="184">
        <f>SUM(Q17:R19)</f>
        <v>0</v>
      </c>
      <c r="R20" s="184"/>
      <c r="S20" s="184">
        <f>SUM(S17:T19)</f>
        <v>0</v>
      </c>
      <c r="T20" s="184"/>
      <c r="U20" s="189">
        <f>SUM(U17:X19)</f>
        <v>0</v>
      </c>
      <c r="V20" s="190"/>
      <c r="W20" s="190"/>
      <c r="X20" s="191"/>
      <c r="Y20" s="192"/>
      <c r="Z20" s="193"/>
      <c r="AA20" s="192"/>
      <c r="AB20" s="193"/>
    </row>
    <row r="21" spans="1:28" ht="5.2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row>
    <row r="22" spans="1:28" ht="15.75" customHeight="1">
      <c r="A22" s="22" t="s">
        <v>640</v>
      </c>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row>
    <row r="23" spans="1:28" ht="15" customHeight="1">
      <c r="A23" s="177"/>
      <c r="B23" s="178"/>
      <c r="C23" s="178"/>
      <c r="D23" s="179"/>
      <c r="E23" s="195" t="s">
        <v>638</v>
      </c>
      <c r="F23" s="196"/>
      <c r="G23" s="196"/>
      <c r="H23" s="196"/>
      <c r="I23" s="196"/>
      <c r="J23" s="196"/>
      <c r="K23" s="196"/>
      <c r="L23" s="197"/>
      <c r="M23" s="186" t="s">
        <v>639</v>
      </c>
      <c r="N23" s="186"/>
      <c r="O23" s="186"/>
      <c r="P23" s="186"/>
      <c r="Q23" s="186"/>
      <c r="R23" s="186"/>
      <c r="S23" s="186"/>
      <c r="T23" s="186"/>
      <c r="U23" s="186"/>
      <c r="V23" s="186"/>
      <c r="W23" s="177" t="s">
        <v>180</v>
      </c>
      <c r="X23" s="178"/>
      <c r="Y23" s="178"/>
      <c r="Z23" s="178"/>
      <c r="AA23" s="178"/>
      <c r="AB23" s="179"/>
    </row>
    <row r="24" spans="1:28" ht="15" customHeight="1">
      <c r="A24" s="180"/>
      <c r="B24" s="181"/>
      <c r="C24" s="181"/>
      <c r="D24" s="182"/>
      <c r="E24" s="187" t="s">
        <v>635</v>
      </c>
      <c r="F24" s="187"/>
      <c r="G24" s="187" t="s">
        <v>636</v>
      </c>
      <c r="H24" s="187"/>
      <c r="I24" s="187" t="s">
        <v>637</v>
      </c>
      <c r="J24" s="187"/>
      <c r="K24" s="187" t="s">
        <v>144</v>
      </c>
      <c r="L24" s="187"/>
      <c r="M24" s="187" t="s">
        <v>196</v>
      </c>
      <c r="N24" s="187"/>
      <c r="O24" s="187" t="s">
        <v>197</v>
      </c>
      <c r="P24" s="187"/>
      <c r="Q24" s="187" t="s">
        <v>198</v>
      </c>
      <c r="R24" s="187"/>
      <c r="S24" s="187" t="s">
        <v>199</v>
      </c>
      <c r="T24" s="187"/>
      <c r="U24" s="186" t="s">
        <v>144</v>
      </c>
      <c r="V24" s="186"/>
      <c r="W24" s="180"/>
      <c r="X24" s="181"/>
      <c r="Y24" s="181"/>
      <c r="Z24" s="181"/>
      <c r="AA24" s="181"/>
      <c r="AB24" s="182"/>
    </row>
    <row r="25" spans="1:28" ht="27.75" customHeight="1">
      <c r="A25" s="188" t="s">
        <v>184</v>
      </c>
      <c r="B25" s="188"/>
      <c r="C25" s="188"/>
      <c r="D25" s="188"/>
      <c r="E25" s="183"/>
      <c r="F25" s="183"/>
      <c r="G25" s="183"/>
      <c r="H25" s="183"/>
      <c r="I25" s="183"/>
      <c r="J25" s="183"/>
      <c r="K25" s="185">
        <f>SUM(E25:J25)</f>
        <v>0</v>
      </c>
      <c r="L25" s="185"/>
      <c r="M25" s="183">
        <v>2</v>
      </c>
      <c r="N25" s="183"/>
      <c r="O25" s="183">
        <v>2</v>
      </c>
      <c r="P25" s="183"/>
      <c r="Q25" s="183">
        <v>2</v>
      </c>
      <c r="R25" s="183"/>
      <c r="S25" s="183">
        <v>1</v>
      </c>
      <c r="T25" s="183"/>
      <c r="U25" s="184">
        <f>SUM(M25:T25)</f>
        <v>7</v>
      </c>
      <c r="V25" s="184"/>
      <c r="W25" s="184">
        <f>SUM(U25,K25)</f>
        <v>7</v>
      </c>
      <c r="X25" s="184"/>
      <c r="Y25" s="184"/>
      <c r="Z25" s="184"/>
      <c r="AA25" s="184"/>
      <c r="AB25" s="184"/>
    </row>
    <row r="26" spans="1:28" ht="27.75" customHeight="1">
      <c r="A26" s="188" t="s">
        <v>189</v>
      </c>
      <c r="B26" s="188"/>
      <c r="C26" s="188"/>
      <c r="D26" s="188"/>
      <c r="E26" s="183"/>
      <c r="F26" s="183"/>
      <c r="G26" s="183"/>
      <c r="H26" s="183"/>
      <c r="I26" s="183"/>
      <c r="J26" s="183"/>
      <c r="K26" s="185">
        <f>SUM(E26:J26)</f>
        <v>0</v>
      </c>
      <c r="L26" s="185"/>
      <c r="M26" s="183"/>
      <c r="N26" s="183"/>
      <c r="O26" s="183"/>
      <c r="P26" s="183"/>
      <c r="Q26" s="183"/>
      <c r="R26" s="183"/>
      <c r="S26" s="183"/>
      <c r="T26" s="183"/>
      <c r="U26" s="184">
        <f>SUM(M26:T26)</f>
        <v>0</v>
      </c>
      <c r="V26" s="184"/>
      <c r="W26" s="184">
        <f>SUM(U26,K26)</f>
        <v>0</v>
      </c>
      <c r="X26" s="184"/>
      <c r="Y26" s="184"/>
      <c r="Z26" s="184"/>
      <c r="AA26" s="184"/>
      <c r="AB26" s="184"/>
    </row>
    <row r="27" spans="1:28" ht="27.75" customHeight="1">
      <c r="A27" s="188" t="s">
        <v>185</v>
      </c>
      <c r="B27" s="188"/>
      <c r="C27" s="188"/>
      <c r="D27" s="188"/>
      <c r="E27" s="183"/>
      <c r="F27" s="183"/>
      <c r="G27" s="183"/>
      <c r="H27" s="183"/>
      <c r="I27" s="183"/>
      <c r="J27" s="183"/>
      <c r="K27" s="185">
        <f>SUM(E27:J27)</f>
        <v>0</v>
      </c>
      <c r="L27" s="185"/>
      <c r="M27" s="183"/>
      <c r="N27" s="183"/>
      <c r="O27" s="183"/>
      <c r="P27" s="183"/>
      <c r="Q27" s="183"/>
      <c r="R27" s="183"/>
      <c r="S27" s="183"/>
      <c r="T27" s="183"/>
      <c r="U27" s="184">
        <f>SUM(M27:T27)</f>
        <v>0</v>
      </c>
      <c r="V27" s="184"/>
      <c r="W27" s="184">
        <f>SUM(U27,K27)</f>
        <v>0</v>
      </c>
      <c r="X27" s="184"/>
      <c r="Y27" s="184"/>
      <c r="Z27" s="184"/>
      <c r="AA27" s="184"/>
      <c r="AB27" s="184"/>
    </row>
    <row r="28" spans="1:28" ht="27.75" customHeight="1">
      <c r="A28" s="188" t="s">
        <v>186</v>
      </c>
      <c r="B28" s="188"/>
      <c r="C28" s="188"/>
      <c r="D28" s="188"/>
      <c r="E28" s="183"/>
      <c r="F28" s="183"/>
      <c r="G28" s="183"/>
      <c r="H28" s="183"/>
      <c r="I28" s="183"/>
      <c r="J28" s="183"/>
      <c r="K28" s="185">
        <f>SUM(E28:J28)</f>
        <v>0</v>
      </c>
      <c r="L28" s="185"/>
      <c r="M28" s="183">
        <v>59</v>
      </c>
      <c r="N28" s="183"/>
      <c r="O28" s="183">
        <v>45</v>
      </c>
      <c r="P28" s="183"/>
      <c r="Q28" s="183">
        <v>51</v>
      </c>
      <c r="R28" s="183"/>
      <c r="S28" s="183">
        <v>37</v>
      </c>
      <c r="T28" s="183"/>
      <c r="U28" s="184">
        <f>SUM(M28:T28)</f>
        <v>192</v>
      </c>
      <c r="V28" s="184"/>
      <c r="W28" s="184">
        <f>SUM(U28,K28)</f>
        <v>192</v>
      </c>
      <c r="X28" s="184"/>
      <c r="Y28" s="184"/>
      <c r="Z28" s="184"/>
      <c r="AA28" s="184"/>
      <c r="AB28" s="184"/>
    </row>
    <row r="29" spans="1:28" ht="27.75" customHeight="1">
      <c r="A29" s="188" t="s">
        <v>144</v>
      </c>
      <c r="B29" s="188"/>
      <c r="C29" s="188"/>
      <c r="D29" s="188"/>
      <c r="E29" s="185">
        <f>SUM(E26:F28)</f>
        <v>0</v>
      </c>
      <c r="F29" s="185"/>
      <c r="G29" s="185">
        <f>SUM(G26:H28)</f>
        <v>0</v>
      </c>
      <c r="H29" s="185"/>
      <c r="I29" s="185">
        <f>SUM(I26:J28)</f>
        <v>0</v>
      </c>
      <c r="J29" s="185"/>
      <c r="K29" s="185">
        <f>SUM(K26:L28)</f>
        <v>0</v>
      </c>
      <c r="L29" s="185"/>
      <c r="M29" s="185">
        <f>SUM(M26:N28)</f>
        <v>59</v>
      </c>
      <c r="N29" s="185"/>
      <c r="O29" s="185">
        <f>SUM(O26:P28)</f>
        <v>45</v>
      </c>
      <c r="P29" s="185"/>
      <c r="Q29" s="185">
        <f>SUM(Q26:R28)</f>
        <v>51</v>
      </c>
      <c r="R29" s="185"/>
      <c r="S29" s="185">
        <f>SUM(S26:T28)</f>
        <v>37</v>
      </c>
      <c r="T29" s="185"/>
      <c r="U29" s="185">
        <f>SUM(U26:V28)</f>
        <v>192</v>
      </c>
      <c r="V29" s="185"/>
      <c r="W29" s="184">
        <f>SUM(U29,K29)</f>
        <v>192</v>
      </c>
      <c r="X29" s="184"/>
      <c r="Y29" s="184"/>
      <c r="Z29" s="184"/>
      <c r="AA29" s="184"/>
      <c r="AB29" s="184"/>
    </row>
    <row r="30" spans="1:28" ht="5.25" customHeight="1">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row>
    <row r="31" spans="1:28" ht="15.75" customHeight="1">
      <c r="A31" s="22" t="s">
        <v>200</v>
      </c>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ht="15" customHeight="1">
      <c r="A32" s="186"/>
      <c r="B32" s="186"/>
      <c r="C32" s="186"/>
      <c r="D32" s="186"/>
      <c r="E32" s="187" t="s">
        <v>196</v>
      </c>
      <c r="F32" s="187"/>
      <c r="G32" s="187"/>
      <c r="H32" s="187" t="s">
        <v>197</v>
      </c>
      <c r="I32" s="187"/>
      <c r="J32" s="187"/>
      <c r="K32" s="187" t="s">
        <v>198</v>
      </c>
      <c r="L32" s="187"/>
      <c r="M32" s="187"/>
      <c r="N32" s="187" t="s">
        <v>199</v>
      </c>
      <c r="O32" s="187"/>
      <c r="P32" s="187"/>
      <c r="Q32" s="187" t="s">
        <v>201</v>
      </c>
      <c r="R32" s="187"/>
      <c r="S32" s="187"/>
      <c r="T32" s="187" t="s">
        <v>202</v>
      </c>
      <c r="U32" s="187"/>
      <c r="V32" s="187"/>
      <c r="W32" s="186" t="s">
        <v>180</v>
      </c>
      <c r="X32" s="186"/>
      <c r="Y32" s="186"/>
      <c r="Z32" s="186"/>
      <c r="AA32" s="186"/>
      <c r="AB32" s="186"/>
    </row>
    <row r="33" spans="1:28" ht="27.75" customHeight="1">
      <c r="A33" s="188" t="s">
        <v>184</v>
      </c>
      <c r="B33" s="188"/>
      <c r="C33" s="188"/>
      <c r="D33" s="188"/>
      <c r="E33" s="183"/>
      <c r="F33" s="183"/>
      <c r="G33" s="183"/>
      <c r="H33" s="183"/>
      <c r="I33" s="183"/>
      <c r="J33" s="183"/>
      <c r="K33" s="183"/>
      <c r="L33" s="183"/>
      <c r="M33" s="183"/>
      <c r="N33" s="183"/>
      <c r="O33" s="183"/>
      <c r="P33" s="183"/>
      <c r="Q33" s="183"/>
      <c r="R33" s="183"/>
      <c r="S33" s="183"/>
      <c r="T33" s="183"/>
      <c r="U33" s="183"/>
      <c r="V33" s="183"/>
      <c r="W33" s="184">
        <f>SUM(E33:V33)</f>
        <v>0</v>
      </c>
      <c r="X33" s="184"/>
      <c r="Y33" s="184"/>
      <c r="Z33" s="184"/>
      <c r="AA33" s="184"/>
      <c r="AB33" s="184"/>
    </row>
    <row r="34" spans="1:28" ht="27.75" customHeight="1">
      <c r="A34" s="188" t="s">
        <v>189</v>
      </c>
      <c r="B34" s="188"/>
      <c r="C34" s="188"/>
      <c r="D34" s="188"/>
      <c r="E34" s="183"/>
      <c r="F34" s="183"/>
      <c r="G34" s="183"/>
      <c r="H34" s="183"/>
      <c r="I34" s="183"/>
      <c r="J34" s="183"/>
      <c r="K34" s="183"/>
      <c r="L34" s="183"/>
      <c r="M34" s="183"/>
      <c r="N34" s="183"/>
      <c r="O34" s="183"/>
      <c r="P34" s="183"/>
      <c r="Q34" s="183"/>
      <c r="R34" s="183"/>
      <c r="S34" s="183"/>
      <c r="T34" s="183"/>
      <c r="U34" s="183"/>
      <c r="V34" s="183"/>
      <c r="W34" s="184">
        <f>SUM(E34:V34)</f>
        <v>0</v>
      </c>
      <c r="X34" s="184"/>
      <c r="Y34" s="184"/>
      <c r="Z34" s="184"/>
      <c r="AA34" s="184"/>
      <c r="AB34" s="184"/>
    </row>
    <row r="35" spans="1:28" ht="27.75" customHeight="1">
      <c r="A35" s="188" t="s">
        <v>203</v>
      </c>
      <c r="B35" s="188"/>
      <c r="C35" s="188"/>
      <c r="D35" s="188"/>
      <c r="E35" s="183"/>
      <c r="F35" s="183"/>
      <c r="G35" s="183"/>
      <c r="H35" s="183"/>
      <c r="I35" s="183"/>
      <c r="J35" s="183"/>
      <c r="K35" s="183"/>
      <c r="L35" s="183"/>
      <c r="M35" s="183"/>
      <c r="N35" s="183"/>
      <c r="O35" s="183"/>
      <c r="P35" s="183"/>
      <c r="Q35" s="183"/>
      <c r="R35" s="183"/>
      <c r="S35" s="183"/>
      <c r="T35" s="183"/>
      <c r="U35" s="183"/>
      <c r="V35" s="183"/>
      <c r="W35" s="184">
        <f>SUM(E35:V35)</f>
        <v>0</v>
      </c>
      <c r="X35" s="184"/>
      <c r="Y35" s="184"/>
      <c r="Z35" s="184"/>
      <c r="AA35" s="184"/>
      <c r="AB35" s="184"/>
    </row>
    <row r="36" spans="1:28" ht="8.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sheetData>
  <customSheetViews>
    <customSheetView guid="{CE9604CD-DF81-4F09-BF76-CAD3B120A42A}" showGridLines="0" showRuler="0">
      <selection sqref="A1:Y1"/>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255">
    <mergeCell ref="U16:X16"/>
    <mergeCell ref="Q17:R17"/>
    <mergeCell ref="N34:P34"/>
    <mergeCell ref="Q34:S34"/>
    <mergeCell ref="T32:V32"/>
    <mergeCell ref="A25:D25"/>
    <mergeCell ref="A27:D27"/>
    <mergeCell ref="U2:W2"/>
    <mergeCell ref="E2:T2"/>
    <mergeCell ref="U26:V26"/>
    <mergeCell ref="W26:AB26"/>
    <mergeCell ref="M27:N27"/>
    <mergeCell ref="O27:P27"/>
    <mergeCell ref="Q27:R27"/>
    <mergeCell ref="K15:L15"/>
    <mergeCell ref="Q7:R7"/>
    <mergeCell ref="S7:T7"/>
    <mergeCell ref="U7:V7"/>
    <mergeCell ref="W7:X7"/>
    <mergeCell ref="A7:D7"/>
    <mergeCell ref="E7:F7"/>
    <mergeCell ref="G7:H7"/>
    <mergeCell ref="I7:J7"/>
    <mergeCell ref="S17:T17"/>
    <mergeCell ref="S16:T16"/>
    <mergeCell ref="Q15:R15"/>
    <mergeCell ref="S15:T15"/>
    <mergeCell ref="U14:X15"/>
    <mergeCell ref="M7:N7"/>
    <mergeCell ref="O7:P7"/>
    <mergeCell ref="I6:J6"/>
    <mergeCell ref="K6:L6"/>
    <mergeCell ref="U6:V6"/>
    <mergeCell ref="W6:X6"/>
    <mergeCell ref="Q6:R6"/>
    <mergeCell ref="S6:T6"/>
    <mergeCell ref="M6:N6"/>
    <mergeCell ref="O6:P6"/>
    <mergeCell ref="U9:V9"/>
    <mergeCell ref="W9:X9"/>
    <mergeCell ref="M9:N9"/>
    <mergeCell ref="O9:P9"/>
    <mergeCell ref="Q9:R9"/>
    <mergeCell ref="S9:T9"/>
    <mergeCell ref="I11:J11"/>
    <mergeCell ref="K11:L11"/>
    <mergeCell ref="M11:N11"/>
    <mergeCell ref="O11:P11"/>
    <mergeCell ref="E6:F6"/>
    <mergeCell ref="G6:H6"/>
    <mergeCell ref="A1:AB1"/>
    <mergeCell ref="E5:H5"/>
    <mergeCell ref="I5:L5"/>
    <mergeCell ref="M5:P5"/>
    <mergeCell ref="Q5:T5"/>
    <mergeCell ref="U5:X5"/>
    <mergeCell ref="Y5:AB6"/>
    <mergeCell ref="A5:D6"/>
    <mergeCell ref="Y7:AB7"/>
    <mergeCell ref="A8:D8"/>
    <mergeCell ref="E8:F8"/>
    <mergeCell ref="G8:H8"/>
    <mergeCell ref="I8:J8"/>
    <mergeCell ref="K8:L8"/>
    <mergeCell ref="M8:N8"/>
    <mergeCell ref="O8:P8"/>
    <mergeCell ref="Q8:R8"/>
    <mergeCell ref="S8:T8"/>
    <mergeCell ref="Y8:AB8"/>
    <mergeCell ref="U8:V8"/>
    <mergeCell ref="W8:X8"/>
    <mergeCell ref="K7:L7"/>
    <mergeCell ref="U11:V11"/>
    <mergeCell ref="W11:X11"/>
    <mergeCell ref="Y9:AB9"/>
    <mergeCell ref="A10:D10"/>
    <mergeCell ref="E10:F10"/>
    <mergeCell ref="G10:H10"/>
    <mergeCell ref="I10:J10"/>
    <mergeCell ref="K10:L10"/>
    <mergeCell ref="M10:N10"/>
    <mergeCell ref="O10:P10"/>
    <mergeCell ref="Q10:R10"/>
    <mergeCell ref="S10:T10"/>
    <mergeCell ref="U10:V10"/>
    <mergeCell ref="W10:X10"/>
    <mergeCell ref="Y10:AB10"/>
    <mergeCell ref="A9:D9"/>
    <mergeCell ref="E9:F9"/>
    <mergeCell ref="G9:H9"/>
    <mergeCell ref="I9:J9"/>
    <mergeCell ref="K9:L9"/>
    <mergeCell ref="I15:J15"/>
    <mergeCell ref="A17:D17"/>
    <mergeCell ref="E17:F17"/>
    <mergeCell ref="G17:H17"/>
    <mergeCell ref="I17:J17"/>
    <mergeCell ref="K17:L17"/>
    <mergeCell ref="M17:N17"/>
    <mergeCell ref="O17:P17"/>
    <mergeCell ref="Y11:AB11"/>
    <mergeCell ref="A14:D15"/>
    <mergeCell ref="S11:T11"/>
    <mergeCell ref="E15:F15"/>
    <mergeCell ref="G15:H15"/>
    <mergeCell ref="E14:L14"/>
    <mergeCell ref="M14:T14"/>
    <mergeCell ref="Q11:R11"/>
    <mergeCell ref="M15:N15"/>
    <mergeCell ref="O15:P15"/>
    <mergeCell ref="Y14:AB14"/>
    <mergeCell ref="Y15:Z15"/>
    <mergeCell ref="AA15:AB15"/>
    <mergeCell ref="A11:D11"/>
    <mergeCell ref="E11:F11"/>
    <mergeCell ref="G11:H11"/>
    <mergeCell ref="A18:D18"/>
    <mergeCell ref="E18:F18"/>
    <mergeCell ref="G18:H18"/>
    <mergeCell ref="I18:J18"/>
    <mergeCell ref="G19:H19"/>
    <mergeCell ref="I19:J19"/>
    <mergeCell ref="A16:D16"/>
    <mergeCell ref="E16:F16"/>
    <mergeCell ref="G16:H16"/>
    <mergeCell ref="I16:J16"/>
    <mergeCell ref="A20:D20"/>
    <mergeCell ref="A19:D19"/>
    <mergeCell ref="E19:F19"/>
    <mergeCell ref="K20:L20"/>
    <mergeCell ref="M20:N20"/>
    <mergeCell ref="O20:P20"/>
    <mergeCell ref="K19:L19"/>
    <mergeCell ref="M19:N19"/>
    <mergeCell ref="O19:P19"/>
    <mergeCell ref="K24:L24"/>
    <mergeCell ref="W32:AB32"/>
    <mergeCell ref="S25:T25"/>
    <mergeCell ref="E23:L23"/>
    <mergeCell ref="Y18:Z18"/>
    <mergeCell ref="AA18:AB18"/>
    <mergeCell ref="Y16:Z16"/>
    <mergeCell ref="AA16:AB16"/>
    <mergeCell ref="Y17:Z17"/>
    <mergeCell ref="AA17:AB17"/>
    <mergeCell ref="AA19:AB19"/>
    <mergeCell ref="Y20:Z20"/>
    <mergeCell ref="AA20:AB20"/>
    <mergeCell ref="E20:F20"/>
    <mergeCell ref="G20:H20"/>
    <mergeCell ref="I20:J20"/>
    <mergeCell ref="K18:L18"/>
    <mergeCell ref="M18:N18"/>
    <mergeCell ref="O18:P18"/>
    <mergeCell ref="K16:L16"/>
    <mergeCell ref="M16:N16"/>
    <mergeCell ref="O16:P16"/>
    <mergeCell ref="U17:X17"/>
    <mergeCell ref="Q16:R16"/>
    <mergeCell ref="H34:J34"/>
    <mergeCell ref="K34:M34"/>
    <mergeCell ref="T34:V34"/>
    <mergeCell ref="T35:V35"/>
    <mergeCell ref="U18:X18"/>
    <mergeCell ref="Y19:Z19"/>
    <mergeCell ref="U19:X19"/>
    <mergeCell ref="U20:X20"/>
    <mergeCell ref="A32:D32"/>
    <mergeCell ref="A29:D29"/>
    <mergeCell ref="A28:D28"/>
    <mergeCell ref="A26:D26"/>
    <mergeCell ref="S20:T20"/>
    <mergeCell ref="S18:T18"/>
    <mergeCell ref="Q19:R19"/>
    <mergeCell ref="Q18:R18"/>
    <mergeCell ref="S19:T19"/>
    <mergeCell ref="Q20:R20"/>
    <mergeCell ref="E32:G32"/>
    <mergeCell ref="H32:J32"/>
    <mergeCell ref="K32:M32"/>
    <mergeCell ref="N32:P32"/>
    <mergeCell ref="Q32:S32"/>
    <mergeCell ref="I24:J24"/>
    <mergeCell ref="U24:V24"/>
    <mergeCell ref="M24:N24"/>
    <mergeCell ref="E24:F24"/>
    <mergeCell ref="G24:H24"/>
    <mergeCell ref="Q26:R26"/>
    <mergeCell ref="S26:T26"/>
    <mergeCell ref="A35:D35"/>
    <mergeCell ref="W34:AB34"/>
    <mergeCell ref="A34:D34"/>
    <mergeCell ref="A33:D33"/>
    <mergeCell ref="N33:P33"/>
    <mergeCell ref="T33:V33"/>
    <mergeCell ref="N35:P35"/>
    <mergeCell ref="Q35:S35"/>
    <mergeCell ref="E35:G35"/>
    <mergeCell ref="H35:J35"/>
    <mergeCell ref="E33:G33"/>
    <mergeCell ref="H33:J33"/>
    <mergeCell ref="K33:M33"/>
    <mergeCell ref="Q33:S33"/>
    <mergeCell ref="W33:AB33"/>
    <mergeCell ref="K35:M35"/>
    <mergeCell ref="W35:AB35"/>
    <mergeCell ref="E34:G34"/>
    <mergeCell ref="G27:H27"/>
    <mergeCell ref="W23:AB24"/>
    <mergeCell ref="E25:F25"/>
    <mergeCell ref="G25:H25"/>
    <mergeCell ref="I25:J25"/>
    <mergeCell ref="K25:L25"/>
    <mergeCell ref="M25:N25"/>
    <mergeCell ref="O25:P25"/>
    <mergeCell ref="Q25:R25"/>
    <mergeCell ref="I27:J27"/>
    <mergeCell ref="K27:L27"/>
    <mergeCell ref="U25:V25"/>
    <mergeCell ref="W25:AB25"/>
    <mergeCell ref="E26:F26"/>
    <mergeCell ref="G26:H26"/>
    <mergeCell ref="I26:J26"/>
    <mergeCell ref="K26:L26"/>
    <mergeCell ref="M26:N26"/>
    <mergeCell ref="O26:P26"/>
    <mergeCell ref="W27:AB27"/>
    <mergeCell ref="M23:V23"/>
    <mergeCell ref="O24:P24"/>
    <mergeCell ref="Q24:R24"/>
    <mergeCell ref="S24:T24"/>
    <mergeCell ref="A23:D24"/>
    <mergeCell ref="S28:T28"/>
    <mergeCell ref="U28:V28"/>
    <mergeCell ref="W28:AB28"/>
    <mergeCell ref="E29:F29"/>
    <mergeCell ref="G29:H29"/>
    <mergeCell ref="I29:J29"/>
    <mergeCell ref="K29:L29"/>
    <mergeCell ref="M29:N29"/>
    <mergeCell ref="O29:P29"/>
    <mergeCell ref="Q29:R29"/>
    <mergeCell ref="S27:T27"/>
    <mergeCell ref="U27:V27"/>
    <mergeCell ref="S29:T29"/>
    <mergeCell ref="U29:V29"/>
    <mergeCell ref="W29:AB29"/>
    <mergeCell ref="E28:F28"/>
    <mergeCell ref="G28:H28"/>
    <mergeCell ref="I28:J28"/>
    <mergeCell ref="K28:L28"/>
    <mergeCell ref="M28:N28"/>
    <mergeCell ref="O28:P28"/>
    <mergeCell ref="Q28:R28"/>
    <mergeCell ref="E27:F27"/>
  </mergeCells>
  <phoneticPr fontId="0" type="noConversion"/>
  <pageMargins left="0.59055118110236227" right="0.39370078740157483" top="0.59055118110236227" bottom="0.98425196850393704" header="0.51181102362204722" footer="0.51181102362204722"/>
  <pageSetup paperSize="9" orientation="portrait" blackAndWhite="1" horizontalDpi="180" verticalDpi="180" r:id="rId2"/>
  <headerFooter alignWithMargins="0"/>
</worksheet>
</file>

<file path=xl/worksheets/sheet5.xml><?xml version="1.0" encoding="utf-8"?>
<worksheet xmlns="http://schemas.openxmlformats.org/spreadsheetml/2006/main" xmlns:r="http://schemas.openxmlformats.org/officeDocument/2006/relationships">
  <sheetPr codeName="Feuil4"/>
  <dimension ref="A1:Y88"/>
  <sheetViews>
    <sheetView showGridLines="0" topLeftCell="A51" workbookViewId="0">
      <selection activeCell="M96" sqref="M96"/>
    </sheetView>
  </sheetViews>
  <sheetFormatPr baseColWidth="10" defaultRowHeight="12.75"/>
  <cols>
    <col min="1" max="27" width="3.7109375" style="33" customWidth="1"/>
    <col min="28" max="16384" width="11.42578125" style="33"/>
  </cols>
  <sheetData>
    <row r="1" spans="1:25" s="120" customFormat="1" ht="17.25" customHeight="1">
      <c r="A1" s="211" t="s">
        <v>234</v>
      </c>
      <c r="B1" s="211"/>
      <c r="C1" s="211"/>
      <c r="D1" s="211"/>
      <c r="E1" s="211"/>
      <c r="F1" s="211"/>
      <c r="G1" s="211"/>
      <c r="H1" s="211"/>
      <c r="I1" s="211"/>
      <c r="J1" s="211"/>
      <c r="K1" s="211"/>
      <c r="L1" s="211"/>
      <c r="M1" s="211"/>
      <c r="N1" s="211"/>
      <c r="O1" s="211"/>
      <c r="P1" s="211"/>
      <c r="Q1" s="211"/>
      <c r="R1" s="211"/>
      <c r="S1" s="211"/>
      <c r="T1" s="211"/>
      <c r="U1" s="211"/>
      <c r="V1" s="211"/>
      <c r="W1" s="211"/>
      <c r="X1" s="211"/>
      <c r="Y1" s="211"/>
    </row>
    <row r="2" spans="1:25" ht="20.25">
      <c r="A2" s="212" t="s">
        <v>232</v>
      </c>
      <c r="B2" s="212"/>
      <c r="C2" s="212"/>
      <c r="D2" s="212"/>
      <c r="E2" s="212"/>
      <c r="F2" s="212"/>
      <c r="G2" s="212"/>
      <c r="H2" s="212"/>
      <c r="I2" s="212"/>
      <c r="J2" s="212"/>
      <c r="K2" s="212"/>
      <c r="L2" s="212"/>
      <c r="M2" s="212"/>
      <c r="N2" s="212"/>
      <c r="O2" s="212"/>
      <c r="P2" s="212"/>
      <c r="Q2" s="212"/>
      <c r="R2" s="212"/>
      <c r="S2" s="212"/>
      <c r="T2" s="212"/>
      <c r="U2" s="212"/>
      <c r="V2" s="212"/>
      <c r="W2" s="212"/>
      <c r="X2" s="212"/>
      <c r="Y2" s="212"/>
    </row>
    <row r="3" spans="1:25" ht="20.25" customHeight="1">
      <c r="A3" s="212" t="s">
        <v>233</v>
      </c>
      <c r="B3" s="212"/>
      <c r="C3" s="212"/>
      <c r="D3" s="212"/>
      <c r="E3" s="212"/>
      <c r="F3" s="212"/>
      <c r="G3" s="212"/>
      <c r="H3" s="212"/>
      <c r="I3" s="212"/>
      <c r="J3" s="212"/>
      <c r="K3" s="212"/>
      <c r="L3" s="212"/>
      <c r="M3" s="212"/>
      <c r="N3" s="212"/>
      <c r="O3" s="212"/>
      <c r="P3" s="212"/>
      <c r="Q3" s="212"/>
      <c r="R3" s="212"/>
      <c r="S3" s="212"/>
      <c r="T3" s="212"/>
      <c r="U3" s="212"/>
      <c r="V3" s="212"/>
      <c r="W3" s="212"/>
      <c r="X3" s="212"/>
      <c r="Y3" s="212"/>
    </row>
    <row r="4" spans="1:25" ht="9" customHeight="1">
      <c r="A4" s="30"/>
      <c r="B4" s="30"/>
      <c r="C4" s="30"/>
      <c r="D4" s="30"/>
      <c r="E4" s="30"/>
      <c r="F4" s="30"/>
      <c r="G4" s="30"/>
      <c r="H4" s="30"/>
      <c r="I4" s="30"/>
      <c r="J4" s="30"/>
      <c r="K4" s="30"/>
      <c r="L4" s="30"/>
      <c r="M4" s="30"/>
      <c r="N4" s="30"/>
      <c r="O4" s="30"/>
      <c r="P4" s="30"/>
      <c r="Q4" s="30"/>
      <c r="R4" s="30"/>
      <c r="S4" s="30"/>
      <c r="T4" s="30"/>
      <c r="U4" s="30"/>
      <c r="V4" s="30"/>
      <c r="W4" s="30"/>
      <c r="X4" s="30"/>
      <c r="Y4" s="30"/>
    </row>
    <row r="5" spans="1:25" ht="15" customHeight="1">
      <c r="A5" s="188" t="s">
        <v>206</v>
      </c>
      <c r="B5" s="188"/>
      <c r="C5" s="188"/>
      <c r="D5" s="188"/>
      <c r="E5" s="213" t="s">
        <v>205</v>
      </c>
      <c r="F5" s="218"/>
      <c r="G5" s="218"/>
      <c r="H5" s="218"/>
      <c r="I5" s="214"/>
      <c r="J5" s="215" t="s">
        <v>184</v>
      </c>
      <c r="K5" s="216"/>
      <c r="L5" s="216"/>
      <c r="M5" s="216"/>
      <c r="N5" s="216"/>
      <c r="O5" s="216"/>
      <c r="P5" s="216"/>
      <c r="Q5" s="217"/>
      <c r="R5" s="215" t="s">
        <v>204</v>
      </c>
      <c r="S5" s="216"/>
      <c r="T5" s="216"/>
      <c r="U5" s="216"/>
      <c r="V5" s="216"/>
      <c r="W5" s="216"/>
      <c r="X5" s="216"/>
      <c r="Y5" s="217"/>
    </row>
    <row r="6" spans="1:25" ht="15" customHeight="1">
      <c r="A6" s="188"/>
      <c r="B6" s="188"/>
      <c r="C6" s="188"/>
      <c r="D6" s="188"/>
      <c r="E6" s="219"/>
      <c r="F6" s="220"/>
      <c r="G6" s="220"/>
      <c r="H6" s="220"/>
      <c r="I6" s="221"/>
      <c r="J6" s="213" t="s">
        <v>190</v>
      </c>
      <c r="K6" s="214"/>
      <c r="L6" s="213" t="s">
        <v>191</v>
      </c>
      <c r="M6" s="214"/>
      <c r="N6" s="213" t="s">
        <v>192</v>
      </c>
      <c r="O6" s="214"/>
      <c r="P6" s="213" t="s">
        <v>144</v>
      </c>
      <c r="Q6" s="214"/>
      <c r="R6" s="213" t="s">
        <v>190</v>
      </c>
      <c r="S6" s="214"/>
      <c r="T6" s="213" t="s">
        <v>191</v>
      </c>
      <c r="U6" s="214"/>
      <c r="V6" s="213" t="s">
        <v>192</v>
      </c>
      <c r="W6" s="214"/>
      <c r="X6" s="213" t="s">
        <v>144</v>
      </c>
      <c r="Y6" s="214"/>
    </row>
    <row r="7" spans="1:25" ht="7.15" customHeight="1">
      <c r="A7" s="213" t="s">
        <v>211</v>
      </c>
      <c r="B7" s="218"/>
      <c r="C7" s="218"/>
      <c r="D7" s="214"/>
      <c r="E7" s="213" t="s">
        <v>207</v>
      </c>
      <c r="F7" s="218"/>
      <c r="G7" s="218"/>
      <c r="H7" s="218"/>
      <c r="I7" s="214"/>
      <c r="J7" s="205"/>
      <c r="K7" s="206"/>
      <c r="L7" s="91"/>
      <c r="M7" s="92"/>
      <c r="N7" s="205"/>
      <c r="O7" s="206"/>
      <c r="P7" s="234">
        <f>SUM(J7:O7)</f>
        <v>0</v>
      </c>
      <c r="Q7" s="235"/>
      <c r="R7" s="205"/>
      <c r="S7" s="206"/>
      <c r="T7" s="205"/>
      <c r="U7" s="206"/>
      <c r="V7" s="91"/>
      <c r="W7" s="92"/>
      <c r="X7" s="234">
        <f>SUM(R7:W7)</f>
        <v>0</v>
      </c>
      <c r="Y7" s="242"/>
    </row>
    <row r="8" spans="1:25" ht="7.15" customHeight="1">
      <c r="A8" s="222"/>
      <c r="B8" s="223"/>
      <c r="C8" s="223"/>
      <c r="D8" s="224"/>
      <c r="E8" s="222"/>
      <c r="F8" s="223"/>
      <c r="G8" s="223"/>
      <c r="H8" s="223"/>
      <c r="I8" s="224"/>
      <c r="J8" s="207"/>
      <c r="K8" s="208"/>
      <c r="L8" s="93"/>
      <c r="M8" s="94"/>
      <c r="N8" s="207"/>
      <c r="O8" s="208"/>
      <c r="P8" s="236"/>
      <c r="Q8" s="237"/>
      <c r="R8" s="207"/>
      <c r="S8" s="208"/>
      <c r="T8" s="207"/>
      <c r="U8" s="208"/>
      <c r="V8" s="93"/>
      <c r="W8" s="94"/>
      <c r="X8" s="236"/>
      <c r="Y8" s="243"/>
    </row>
    <row r="9" spans="1:25" ht="7.15" customHeight="1">
      <c r="A9" s="222"/>
      <c r="B9" s="223"/>
      <c r="C9" s="223"/>
      <c r="D9" s="224"/>
      <c r="E9" s="219"/>
      <c r="F9" s="220"/>
      <c r="G9" s="220"/>
      <c r="H9" s="220"/>
      <c r="I9" s="221"/>
      <c r="J9" s="209"/>
      <c r="K9" s="210"/>
      <c r="L9" s="95"/>
      <c r="M9" s="96"/>
      <c r="N9" s="209"/>
      <c r="O9" s="210"/>
      <c r="P9" s="238"/>
      <c r="Q9" s="239"/>
      <c r="R9" s="209"/>
      <c r="S9" s="210"/>
      <c r="T9" s="209"/>
      <c r="U9" s="210"/>
      <c r="V9" s="95"/>
      <c r="W9" s="96"/>
      <c r="X9" s="238"/>
      <c r="Y9" s="244"/>
    </row>
    <row r="10" spans="1:25" ht="7.15" customHeight="1">
      <c r="A10" s="222"/>
      <c r="B10" s="223"/>
      <c r="C10" s="223"/>
      <c r="D10" s="224"/>
      <c r="E10" s="213" t="s">
        <v>208</v>
      </c>
      <c r="F10" s="218"/>
      <c r="G10" s="218"/>
      <c r="H10" s="218"/>
      <c r="I10" s="214"/>
      <c r="J10" s="91"/>
      <c r="K10" s="92"/>
      <c r="L10" s="205"/>
      <c r="M10" s="206"/>
      <c r="N10" s="205"/>
      <c r="O10" s="206"/>
      <c r="P10" s="234">
        <f>SUM(J10:O10)</f>
        <v>0</v>
      </c>
      <c r="Q10" s="235"/>
      <c r="R10" s="91"/>
      <c r="S10" s="92"/>
      <c r="T10" s="205"/>
      <c r="U10" s="206"/>
      <c r="V10" s="205"/>
      <c r="W10" s="206"/>
      <c r="X10" s="234">
        <f>SUM(R10:W10)</f>
        <v>0</v>
      </c>
      <c r="Y10" s="242"/>
    </row>
    <row r="11" spans="1:25" ht="7.15" customHeight="1">
      <c r="A11" s="222"/>
      <c r="B11" s="223"/>
      <c r="C11" s="223"/>
      <c r="D11" s="224"/>
      <c r="E11" s="222"/>
      <c r="F11" s="223"/>
      <c r="G11" s="223"/>
      <c r="H11" s="223"/>
      <c r="I11" s="224"/>
      <c r="J11" s="93"/>
      <c r="K11" s="94"/>
      <c r="L11" s="207"/>
      <c r="M11" s="208"/>
      <c r="N11" s="207"/>
      <c r="O11" s="208"/>
      <c r="P11" s="236"/>
      <c r="Q11" s="237"/>
      <c r="R11" s="93"/>
      <c r="S11" s="94"/>
      <c r="T11" s="207"/>
      <c r="U11" s="208"/>
      <c r="V11" s="207"/>
      <c r="W11" s="208"/>
      <c r="X11" s="236"/>
      <c r="Y11" s="243"/>
    </row>
    <row r="12" spans="1:25" ht="7.15" customHeight="1">
      <c r="A12" s="222"/>
      <c r="B12" s="223"/>
      <c r="C12" s="223"/>
      <c r="D12" s="224"/>
      <c r="E12" s="219"/>
      <c r="F12" s="220"/>
      <c r="G12" s="220"/>
      <c r="H12" s="220"/>
      <c r="I12" s="221"/>
      <c r="J12" s="95"/>
      <c r="K12" s="96"/>
      <c r="L12" s="209"/>
      <c r="M12" s="210"/>
      <c r="N12" s="209"/>
      <c r="O12" s="210"/>
      <c r="P12" s="238"/>
      <c r="Q12" s="239"/>
      <c r="R12" s="95"/>
      <c r="S12" s="96"/>
      <c r="T12" s="209"/>
      <c r="U12" s="210"/>
      <c r="V12" s="209"/>
      <c r="W12" s="210"/>
      <c r="X12" s="238"/>
      <c r="Y12" s="244"/>
    </row>
    <row r="13" spans="1:25" ht="7.15" customHeight="1">
      <c r="A13" s="222"/>
      <c r="B13" s="223"/>
      <c r="C13" s="223"/>
      <c r="D13" s="224"/>
      <c r="E13" s="225" t="s">
        <v>209</v>
      </c>
      <c r="F13" s="226"/>
      <c r="G13" s="226"/>
      <c r="H13" s="226"/>
      <c r="I13" s="227"/>
      <c r="J13" s="91"/>
      <c r="K13" s="92"/>
      <c r="L13" s="205"/>
      <c r="M13" s="206"/>
      <c r="N13" s="205"/>
      <c r="O13" s="206"/>
      <c r="P13" s="234">
        <f>SUM(J13:O13)</f>
        <v>0</v>
      </c>
      <c r="Q13" s="235"/>
      <c r="R13" s="205"/>
      <c r="S13" s="206"/>
      <c r="T13" s="91"/>
      <c r="U13" s="92"/>
      <c r="V13" s="205"/>
      <c r="W13" s="206"/>
      <c r="X13" s="234">
        <f>SUM(R13:W13)</f>
        <v>0</v>
      </c>
      <c r="Y13" s="242"/>
    </row>
    <row r="14" spans="1:25" ht="7.15" customHeight="1">
      <c r="A14" s="222"/>
      <c r="B14" s="223"/>
      <c r="C14" s="223"/>
      <c r="D14" s="224"/>
      <c r="E14" s="228"/>
      <c r="F14" s="229"/>
      <c r="G14" s="229"/>
      <c r="H14" s="229"/>
      <c r="I14" s="230"/>
      <c r="J14" s="93"/>
      <c r="K14" s="94"/>
      <c r="L14" s="207"/>
      <c r="M14" s="208"/>
      <c r="N14" s="207"/>
      <c r="O14" s="208"/>
      <c r="P14" s="236"/>
      <c r="Q14" s="237"/>
      <c r="R14" s="207"/>
      <c r="S14" s="208"/>
      <c r="T14" s="93"/>
      <c r="U14" s="94"/>
      <c r="V14" s="207"/>
      <c r="W14" s="208"/>
      <c r="X14" s="236"/>
      <c r="Y14" s="243"/>
    </row>
    <row r="15" spans="1:25" ht="7.15" customHeight="1">
      <c r="A15" s="222"/>
      <c r="B15" s="223"/>
      <c r="C15" s="223"/>
      <c r="D15" s="224"/>
      <c r="E15" s="231"/>
      <c r="F15" s="232"/>
      <c r="G15" s="232"/>
      <c r="H15" s="232"/>
      <c r="I15" s="233"/>
      <c r="J15" s="95"/>
      <c r="K15" s="96"/>
      <c r="L15" s="209"/>
      <c r="M15" s="210"/>
      <c r="N15" s="209"/>
      <c r="O15" s="210"/>
      <c r="P15" s="238"/>
      <c r="Q15" s="239"/>
      <c r="R15" s="209"/>
      <c r="S15" s="210"/>
      <c r="T15" s="95"/>
      <c r="U15" s="96"/>
      <c r="V15" s="209"/>
      <c r="W15" s="210"/>
      <c r="X15" s="238"/>
      <c r="Y15" s="244"/>
    </row>
    <row r="16" spans="1:25" ht="7.15" customHeight="1">
      <c r="A16" s="222"/>
      <c r="B16" s="223"/>
      <c r="C16" s="223"/>
      <c r="D16" s="224"/>
      <c r="E16" s="213" t="s">
        <v>210</v>
      </c>
      <c r="F16" s="218"/>
      <c r="G16" s="218"/>
      <c r="H16" s="218"/>
      <c r="I16" s="214"/>
      <c r="J16" s="91"/>
      <c r="K16" s="92"/>
      <c r="L16" s="205"/>
      <c r="M16" s="206"/>
      <c r="N16" s="205"/>
      <c r="O16" s="206"/>
      <c r="P16" s="234">
        <f>SUM(J16:O16)</f>
        <v>0</v>
      </c>
      <c r="Q16" s="235"/>
      <c r="R16" s="205"/>
      <c r="S16" s="206"/>
      <c r="T16" s="91"/>
      <c r="U16" s="92"/>
      <c r="V16" s="205"/>
      <c r="W16" s="206"/>
      <c r="X16" s="234">
        <f>SUM(R16:W16)</f>
        <v>0</v>
      </c>
      <c r="Y16" s="242"/>
    </row>
    <row r="17" spans="1:25" ht="7.15" customHeight="1">
      <c r="A17" s="222"/>
      <c r="B17" s="223"/>
      <c r="C17" s="223"/>
      <c r="D17" s="224"/>
      <c r="E17" s="222"/>
      <c r="F17" s="223"/>
      <c r="G17" s="223"/>
      <c r="H17" s="223"/>
      <c r="I17" s="224"/>
      <c r="J17" s="93"/>
      <c r="K17" s="94"/>
      <c r="L17" s="207"/>
      <c r="M17" s="208"/>
      <c r="N17" s="207"/>
      <c r="O17" s="208"/>
      <c r="P17" s="236"/>
      <c r="Q17" s="237"/>
      <c r="R17" s="207"/>
      <c r="S17" s="208"/>
      <c r="T17" s="93"/>
      <c r="U17" s="94"/>
      <c r="V17" s="207"/>
      <c r="W17" s="208"/>
      <c r="X17" s="236"/>
      <c r="Y17" s="243"/>
    </row>
    <row r="18" spans="1:25" ht="7.15" customHeight="1">
      <c r="A18" s="222"/>
      <c r="B18" s="223"/>
      <c r="C18" s="223"/>
      <c r="D18" s="224"/>
      <c r="E18" s="219"/>
      <c r="F18" s="220"/>
      <c r="G18" s="220"/>
      <c r="H18" s="220"/>
      <c r="I18" s="221"/>
      <c r="J18" s="95"/>
      <c r="K18" s="96"/>
      <c r="L18" s="209"/>
      <c r="M18" s="210"/>
      <c r="N18" s="209"/>
      <c r="O18" s="210"/>
      <c r="P18" s="238"/>
      <c r="Q18" s="239"/>
      <c r="R18" s="209"/>
      <c r="S18" s="210"/>
      <c r="T18" s="95"/>
      <c r="U18" s="96"/>
      <c r="V18" s="209"/>
      <c r="W18" s="210"/>
      <c r="X18" s="238"/>
      <c r="Y18" s="244"/>
    </row>
    <row r="19" spans="1:25" ht="7.15" customHeight="1">
      <c r="A19" s="222"/>
      <c r="B19" s="223"/>
      <c r="C19" s="223"/>
      <c r="D19" s="224"/>
      <c r="E19" s="213" t="s">
        <v>212</v>
      </c>
      <c r="F19" s="218"/>
      <c r="G19" s="218"/>
      <c r="H19" s="218"/>
      <c r="I19" s="214"/>
      <c r="J19" s="91"/>
      <c r="K19" s="92"/>
      <c r="L19" s="205"/>
      <c r="M19" s="206"/>
      <c r="N19" s="205"/>
      <c r="O19" s="206"/>
      <c r="P19" s="234">
        <f>SUM(J19:O19)</f>
        <v>0</v>
      </c>
      <c r="Q19" s="235"/>
      <c r="R19" s="205"/>
      <c r="S19" s="206"/>
      <c r="T19" s="91"/>
      <c r="U19" s="92"/>
      <c r="V19" s="205"/>
      <c r="W19" s="206"/>
      <c r="X19" s="234">
        <f>SUM(R19:W19)</f>
        <v>0</v>
      </c>
      <c r="Y19" s="242"/>
    </row>
    <row r="20" spans="1:25" ht="7.15" customHeight="1">
      <c r="A20" s="222"/>
      <c r="B20" s="223"/>
      <c r="C20" s="223"/>
      <c r="D20" s="224"/>
      <c r="E20" s="222"/>
      <c r="F20" s="223"/>
      <c r="G20" s="223"/>
      <c r="H20" s="223"/>
      <c r="I20" s="224"/>
      <c r="J20" s="93"/>
      <c r="K20" s="94"/>
      <c r="L20" s="207"/>
      <c r="M20" s="208"/>
      <c r="N20" s="207"/>
      <c r="O20" s="208"/>
      <c r="P20" s="236"/>
      <c r="Q20" s="237"/>
      <c r="R20" s="207"/>
      <c r="S20" s="208"/>
      <c r="T20" s="93"/>
      <c r="U20" s="94"/>
      <c r="V20" s="207"/>
      <c r="W20" s="208"/>
      <c r="X20" s="236"/>
      <c r="Y20" s="243"/>
    </row>
    <row r="21" spans="1:25" ht="7.15" customHeight="1">
      <c r="A21" s="222"/>
      <c r="B21" s="223"/>
      <c r="C21" s="223"/>
      <c r="D21" s="224"/>
      <c r="E21" s="219"/>
      <c r="F21" s="220"/>
      <c r="G21" s="220"/>
      <c r="H21" s="220"/>
      <c r="I21" s="221"/>
      <c r="J21" s="95"/>
      <c r="K21" s="96"/>
      <c r="L21" s="209"/>
      <c r="M21" s="210"/>
      <c r="N21" s="209"/>
      <c r="O21" s="210"/>
      <c r="P21" s="238"/>
      <c r="Q21" s="239"/>
      <c r="R21" s="209"/>
      <c r="S21" s="210"/>
      <c r="T21" s="95"/>
      <c r="U21" s="96"/>
      <c r="V21" s="209"/>
      <c r="W21" s="210"/>
      <c r="X21" s="238"/>
      <c r="Y21" s="244"/>
    </row>
    <row r="22" spans="1:25" ht="7.15" customHeight="1">
      <c r="A22" s="222"/>
      <c r="B22" s="223"/>
      <c r="C22" s="223"/>
      <c r="D22" s="224"/>
      <c r="E22" s="213" t="s">
        <v>180</v>
      </c>
      <c r="F22" s="218"/>
      <c r="G22" s="218"/>
      <c r="H22" s="218"/>
      <c r="I22" s="214"/>
      <c r="J22" s="205">
        <f>SUM(J7:K20)</f>
        <v>0</v>
      </c>
      <c r="K22" s="206"/>
      <c r="L22" s="205">
        <f t="shared" ref="L22" si="0">SUM(L7:M20)</f>
        <v>0</v>
      </c>
      <c r="M22" s="206"/>
      <c r="N22" s="205">
        <f t="shared" ref="N22" si="1">SUM(N7:O20)</f>
        <v>0</v>
      </c>
      <c r="O22" s="206"/>
      <c r="P22" s="234">
        <f>SUM(J22:O22)</f>
        <v>0</v>
      </c>
      <c r="Q22" s="235"/>
      <c r="R22" s="205">
        <f>SUM(R7:S21)</f>
        <v>0</v>
      </c>
      <c r="S22" s="206"/>
      <c r="T22" s="205">
        <f t="shared" ref="T22" si="2">SUM(T7:U21)</f>
        <v>0</v>
      </c>
      <c r="U22" s="206"/>
      <c r="V22" s="205">
        <f t="shared" ref="V22" si="3">SUM(V7:W21)</f>
        <v>0</v>
      </c>
      <c r="W22" s="206"/>
      <c r="X22" s="234">
        <f>SUM(R22:W22)</f>
        <v>0</v>
      </c>
      <c r="Y22" s="242"/>
    </row>
    <row r="23" spans="1:25" ht="7.15" customHeight="1">
      <c r="A23" s="222"/>
      <c r="B23" s="223"/>
      <c r="C23" s="223"/>
      <c r="D23" s="224"/>
      <c r="E23" s="222"/>
      <c r="F23" s="223"/>
      <c r="G23" s="223"/>
      <c r="H23" s="223"/>
      <c r="I23" s="224"/>
      <c r="J23" s="207"/>
      <c r="K23" s="208"/>
      <c r="L23" s="207"/>
      <c r="M23" s="208"/>
      <c r="N23" s="207"/>
      <c r="O23" s="208"/>
      <c r="P23" s="236"/>
      <c r="Q23" s="237"/>
      <c r="R23" s="207"/>
      <c r="S23" s="208"/>
      <c r="T23" s="207"/>
      <c r="U23" s="208"/>
      <c r="V23" s="207"/>
      <c r="W23" s="208"/>
      <c r="X23" s="236"/>
      <c r="Y23" s="243"/>
    </row>
    <row r="24" spans="1:25" ht="7.15" customHeight="1">
      <c r="A24" s="219"/>
      <c r="B24" s="220"/>
      <c r="C24" s="220"/>
      <c r="D24" s="221"/>
      <c r="E24" s="219"/>
      <c r="F24" s="220"/>
      <c r="G24" s="220"/>
      <c r="H24" s="220"/>
      <c r="I24" s="221"/>
      <c r="J24" s="209"/>
      <c r="K24" s="210"/>
      <c r="L24" s="209"/>
      <c r="M24" s="210"/>
      <c r="N24" s="209"/>
      <c r="O24" s="210"/>
      <c r="P24" s="238"/>
      <c r="Q24" s="239"/>
      <c r="R24" s="209"/>
      <c r="S24" s="210"/>
      <c r="T24" s="209"/>
      <c r="U24" s="210"/>
      <c r="V24" s="209"/>
      <c r="W24" s="210"/>
      <c r="X24" s="238"/>
      <c r="Y24" s="244"/>
    </row>
    <row r="25" spans="1:25" ht="7.15" customHeight="1">
      <c r="A25" s="213" t="s">
        <v>216</v>
      </c>
      <c r="B25" s="218"/>
      <c r="C25" s="218"/>
      <c r="D25" s="214"/>
      <c r="E25" s="213" t="s">
        <v>222</v>
      </c>
      <c r="F25" s="218"/>
      <c r="G25" s="218"/>
      <c r="H25" s="218"/>
      <c r="I25" s="214"/>
      <c r="J25" s="205"/>
      <c r="K25" s="206"/>
      <c r="L25" s="91"/>
      <c r="M25" s="92"/>
      <c r="N25" s="91"/>
      <c r="O25" s="92"/>
      <c r="P25" s="234">
        <f>SUM(J25:O25)</f>
        <v>0</v>
      </c>
      <c r="Q25" s="235"/>
      <c r="R25" s="205"/>
      <c r="S25" s="206"/>
      <c r="T25" s="91"/>
      <c r="U25" s="92"/>
      <c r="V25" s="91"/>
      <c r="W25" s="92"/>
      <c r="X25" s="234">
        <f>SUM(R25:W25)</f>
        <v>0</v>
      </c>
      <c r="Y25" s="242"/>
    </row>
    <row r="26" spans="1:25" ht="7.15" customHeight="1">
      <c r="A26" s="222"/>
      <c r="B26" s="223"/>
      <c r="C26" s="223"/>
      <c r="D26" s="224"/>
      <c r="E26" s="222"/>
      <c r="F26" s="223"/>
      <c r="G26" s="223"/>
      <c r="H26" s="223"/>
      <c r="I26" s="224"/>
      <c r="J26" s="207"/>
      <c r="K26" s="208"/>
      <c r="L26" s="93"/>
      <c r="M26" s="94"/>
      <c r="N26" s="93"/>
      <c r="O26" s="94"/>
      <c r="P26" s="236"/>
      <c r="Q26" s="237"/>
      <c r="R26" s="207"/>
      <c r="S26" s="208"/>
      <c r="T26" s="93"/>
      <c r="U26" s="94"/>
      <c r="V26" s="93"/>
      <c r="W26" s="94"/>
      <c r="X26" s="236"/>
      <c r="Y26" s="243"/>
    </row>
    <row r="27" spans="1:25" ht="7.15" customHeight="1">
      <c r="A27" s="222"/>
      <c r="B27" s="223"/>
      <c r="C27" s="223"/>
      <c r="D27" s="224"/>
      <c r="E27" s="219"/>
      <c r="F27" s="220"/>
      <c r="G27" s="220"/>
      <c r="H27" s="220"/>
      <c r="I27" s="221"/>
      <c r="J27" s="209"/>
      <c r="K27" s="210"/>
      <c r="L27" s="95"/>
      <c r="M27" s="96"/>
      <c r="N27" s="95"/>
      <c r="O27" s="96"/>
      <c r="P27" s="238"/>
      <c r="Q27" s="239"/>
      <c r="R27" s="209"/>
      <c r="S27" s="210"/>
      <c r="T27" s="95"/>
      <c r="U27" s="96"/>
      <c r="V27" s="95"/>
      <c r="W27" s="96"/>
      <c r="X27" s="238"/>
      <c r="Y27" s="244"/>
    </row>
    <row r="28" spans="1:25" ht="7.15" customHeight="1">
      <c r="A28" s="222"/>
      <c r="B28" s="223"/>
      <c r="C28" s="223"/>
      <c r="D28" s="224"/>
      <c r="E28" s="213" t="s">
        <v>213</v>
      </c>
      <c r="F28" s="218"/>
      <c r="G28" s="218"/>
      <c r="H28" s="218"/>
      <c r="I28" s="214"/>
      <c r="J28" s="91"/>
      <c r="K28" s="92"/>
      <c r="L28" s="205"/>
      <c r="M28" s="206"/>
      <c r="N28" s="205"/>
      <c r="O28" s="206"/>
      <c r="P28" s="234">
        <f>SUM(J28:O28)</f>
        <v>0</v>
      </c>
      <c r="Q28" s="235"/>
      <c r="R28" s="91"/>
      <c r="S28" s="92"/>
      <c r="T28" s="205"/>
      <c r="U28" s="206"/>
      <c r="V28" s="205"/>
      <c r="W28" s="206"/>
      <c r="X28" s="234">
        <f>SUM(R28:W28)</f>
        <v>0</v>
      </c>
      <c r="Y28" s="242"/>
    </row>
    <row r="29" spans="1:25" ht="7.15" customHeight="1">
      <c r="A29" s="222"/>
      <c r="B29" s="223"/>
      <c r="C29" s="223"/>
      <c r="D29" s="224"/>
      <c r="E29" s="222"/>
      <c r="F29" s="223"/>
      <c r="G29" s="223"/>
      <c r="H29" s="223"/>
      <c r="I29" s="224"/>
      <c r="J29" s="93"/>
      <c r="K29" s="94"/>
      <c r="L29" s="207"/>
      <c r="M29" s="208"/>
      <c r="N29" s="207"/>
      <c r="O29" s="208"/>
      <c r="P29" s="236"/>
      <c r="Q29" s="237"/>
      <c r="R29" s="93"/>
      <c r="S29" s="94"/>
      <c r="T29" s="207"/>
      <c r="U29" s="208"/>
      <c r="V29" s="207"/>
      <c r="W29" s="208"/>
      <c r="X29" s="236"/>
      <c r="Y29" s="243"/>
    </row>
    <row r="30" spans="1:25" ht="7.15" customHeight="1">
      <c r="A30" s="222"/>
      <c r="B30" s="223"/>
      <c r="C30" s="223"/>
      <c r="D30" s="224"/>
      <c r="E30" s="219"/>
      <c r="F30" s="220"/>
      <c r="G30" s="220"/>
      <c r="H30" s="220"/>
      <c r="I30" s="221"/>
      <c r="J30" s="95"/>
      <c r="K30" s="96"/>
      <c r="L30" s="209"/>
      <c r="M30" s="210"/>
      <c r="N30" s="209"/>
      <c r="O30" s="210"/>
      <c r="P30" s="238"/>
      <c r="Q30" s="239"/>
      <c r="R30" s="95"/>
      <c r="S30" s="96"/>
      <c r="T30" s="209"/>
      <c r="U30" s="210"/>
      <c r="V30" s="209"/>
      <c r="W30" s="210"/>
      <c r="X30" s="238"/>
      <c r="Y30" s="244"/>
    </row>
    <row r="31" spans="1:25" ht="7.15" customHeight="1">
      <c r="A31" s="222"/>
      <c r="B31" s="223"/>
      <c r="C31" s="223"/>
      <c r="D31" s="224"/>
      <c r="E31" s="213" t="s">
        <v>214</v>
      </c>
      <c r="F31" s="218"/>
      <c r="G31" s="218"/>
      <c r="H31" s="218"/>
      <c r="I31" s="214"/>
      <c r="J31" s="91"/>
      <c r="K31" s="92"/>
      <c r="L31" s="205"/>
      <c r="M31" s="206"/>
      <c r="N31" s="205"/>
      <c r="O31" s="206"/>
      <c r="P31" s="234">
        <f>SUM(J31:O31)</f>
        <v>0</v>
      </c>
      <c r="Q31" s="235"/>
      <c r="R31" s="91"/>
      <c r="S31" s="92"/>
      <c r="T31" s="205"/>
      <c r="U31" s="206"/>
      <c r="V31" s="205"/>
      <c r="W31" s="206"/>
      <c r="X31" s="234">
        <f>SUM(R31:W31)</f>
        <v>0</v>
      </c>
      <c r="Y31" s="242"/>
    </row>
    <row r="32" spans="1:25" ht="7.15" customHeight="1">
      <c r="A32" s="222"/>
      <c r="B32" s="223"/>
      <c r="C32" s="223"/>
      <c r="D32" s="224"/>
      <c r="E32" s="222"/>
      <c r="F32" s="223"/>
      <c r="G32" s="223"/>
      <c r="H32" s="223"/>
      <c r="I32" s="224"/>
      <c r="J32" s="93"/>
      <c r="K32" s="94"/>
      <c r="L32" s="207"/>
      <c r="M32" s="208"/>
      <c r="N32" s="207"/>
      <c r="O32" s="208"/>
      <c r="P32" s="236"/>
      <c r="Q32" s="237"/>
      <c r="R32" s="93"/>
      <c r="S32" s="94"/>
      <c r="T32" s="207"/>
      <c r="U32" s="208"/>
      <c r="V32" s="207"/>
      <c r="W32" s="208"/>
      <c r="X32" s="236"/>
      <c r="Y32" s="243"/>
    </row>
    <row r="33" spans="1:25" ht="7.15" customHeight="1">
      <c r="A33" s="222"/>
      <c r="B33" s="223"/>
      <c r="C33" s="223"/>
      <c r="D33" s="224"/>
      <c r="E33" s="219"/>
      <c r="F33" s="220"/>
      <c r="G33" s="220"/>
      <c r="H33" s="220"/>
      <c r="I33" s="221"/>
      <c r="J33" s="95"/>
      <c r="K33" s="96"/>
      <c r="L33" s="209"/>
      <c r="M33" s="210"/>
      <c r="N33" s="209"/>
      <c r="O33" s="210"/>
      <c r="P33" s="238"/>
      <c r="Q33" s="239"/>
      <c r="R33" s="95"/>
      <c r="S33" s="96"/>
      <c r="T33" s="209"/>
      <c r="U33" s="210"/>
      <c r="V33" s="209"/>
      <c r="W33" s="210"/>
      <c r="X33" s="238"/>
      <c r="Y33" s="244"/>
    </row>
    <row r="34" spans="1:25" ht="7.15" customHeight="1">
      <c r="A34" s="222"/>
      <c r="B34" s="223"/>
      <c r="C34" s="223"/>
      <c r="D34" s="224"/>
      <c r="E34" s="213" t="s">
        <v>215</v>
      </c>
      <c r="F34" s="218"/>
      <c r="G34" s="218"/>
      <c r="H34" s="218"/>
      <c r="I34" s="214"/>
      <c r="J34" s="91"/>
      <c r="K34" s="92"/>
      <c r="L34" s="205"/>
      <c r="M34" s="206"/>
      <c r="N34" s="205"/>
      <c r="O34" s="206"/>
      <c r="P34" s="234">
        <f>SUM(J34:O34)</f>
        <v>0</v>
      </c>
      <c r="Q34" s="235"/>
      <c r="R34" s="91"/>
      <c r="S34" s="92"/>
      <c r="T34" s="205"/>
      <c r="U34" s="206"/>
      <c r="V34" s="205"/>
      <c r="W34" s="206"/>
      <c r="X34" s="234">
        <f>SUM(R34:W34)</f>
        <v>0</v>
      </c>
      <c r="Y34" s="242"/>
    </row>
    <row r="35" spans="1:25" ht="7.15" customHeight="1">
      <c r="A35" s="222"/>
      <c r="B35" s="223"/>
      <c r="C35" s="223"/>
      <c r="D35" s="224"/>
      <c r="E35" s="222"/>
      <c r="F35" s="223"/>
      <c r="G35" s="223"/>
      <c r="H35" s="223"/>
      <c r="I35" s="224"/>
      <c r="J35" s="93"/>
      <c r="K35" s="94"/>
      <c r="L35" s="207"/>
      <c r="M35" s="208"/>
      <c r="N35" s="207"/>
      <c r="O35" s="208"/>
      <c r="P35" s="236"/>
      <c r="Q35" s="237"/>
      <c r="R35" s="93"/>
      <c r="S35" s="94"/>
      <c r="T35" s="207"/>
      <c r="U35" s="208"/>
      <c r="V35" s="207"/>
      <c r="W35" s="208"/>
      <c r="X35" s="236"/>
      <c r="Y35" s="243"/>
    </row>
    <row r="36" spans="1:25" ht="7.15" customHeight="1">
      <c r="A36" s="222"/>
      <c r="B36" s="223"/>
      <c r="C36" s="223"/>
      <c r="D36" s="224"/>
      <c r="E36" s="219"/>
      <c r="F36" s="220"/>
      <c r="G36" s="220"/>
      <c r="H36" s="220"/>
      <c r="I36" s="221"/>
      <c r="J36" s="95"/>
      <c r="K36" s="96"/>
      <c r="L36" s="209"/>
      <c r="M36" s="210"/>
      <c r="N36" s="209"/>
      <c r="O36" s="210"/>
      <c r="P36" s="238"/>
      <c r="Q36" s="239"/>
      <c r="R36" s="95"/>
      <c r="S36" s="96"/>
      <c r="T36" s="209"/>
      <c r="U36" s="210"/>
      <c r="V36" s="209"/>
      <c r="W36" s="210"/>
      <c r="X36" s="238"/>
      <c r="Y36" s="244"/>
    </row>
    <row r="37" spans="1:25" ht="7.15" customHeight="1">
      <c r="A37" s="222"/>
      <c r="B37" s="223"/>
      <c r="C37" s="223"/>
      <c r="D37" s="224"/>
      <c r="E37" s="213" t="s">
        <v>180</v>
      </c>
      <c r="F37" s="218"/>
      <c r="G37" s="218"/>
      <c r="H37" s="218"/>
      <c r="I37" s="214"/>
      <c r="J37" s="205">
        <f>SUM(J25:K36)</f>
        <v>0</v>
      </c>
      <c r="K37" s="206"/>
      <c r="L37" s="205">
        <f t="shared" ref="L37" si="4">SUM(L25:M36)</f>
        <v>0</v>
      </c>
      <c r="M37" s="206"/>
      <c r="N37" s="205">
        <f t="shared" ref="N37" si="5">SUM(N25:O36)</f>
        <v>0</v>
      </c>
      <c r="O37" s="206"/>
      <c r="P37" s="234">
        <f>SUM(J37:O37)</f>
        <v>0</v>
      </c>
      <c r="Q37" s="235"/>
      <c r="R37" s="205">
        <f>SUM(R25:S36)</f>
        <v>0</v>
      </c>
      <c r="S37" s="206"/>
      <c r="T37" s="205">
        <f t="shared" ref="T37" si="6">SUM(T25:U36)</f>
        <v>0</v>
      </c>
      <c r="U37" s="206"/>
      <c r="V37" s="205">
        <f t="shared" ref="V37" si="7">SUM(V25:W36)</f>
        <v>0</v>
      </c>
      <c r="W37" s="206"/>
      <c r="X37" s="234">
        <f>SUM(R37:W37)</f>
        <v>0</v>
      </c>
      <c r="Y37" s="242"/>
    </row>
    <row r="38" spans="1:25" ht="7.15" customHeight="1">
      <c r="A38" s="222"/>
      <c r="B38" s="223"/>
      <c r="C38" s="223"/>
      <c r="D38" s="224"/>
      <c r="E38" s="222"/>
      <c r="F38" s="223"/>
      <c r="G38" s="223"/>
      <c r="H38" s="223"/>
      <c r="I38" s="224"/>
      <c r="J38" s="207"/>
      <c r="K38" s="208"/>
      <c r="L38" s="207"/>
      <c r="M38" s="208"/>
      <c r="N38" s="207"/>
      <c r="O38" s="208"/>
      <c r="P38" s="236"/>
      <c r="Q38" s="237"/>
      <c r="R38" s="207"/>
      <c r="S38" s="208"/>
      <c r="T38" s="207"/>
      <c r="U38" s="208"/>
      <c r="V38" s="207"/>
      <c r="W38" s="208"/>
      <c r="X38" s="236"/>
      <c r="Y38" s="243"/>
    </row>
    <row r="39" spans="1:25" ht="7.15" customHeight="1">
      <c r="A39" s="219"/>
      <c r="B39" s="220"/>
      <c r="C39" s="220"/>
      <c r="D39" s="221"/>
      <c r="E39" s="219"/>
      <c r="F39" s="220"/>
      <c r="G39" s="220"/>
      <c r="H39" s="220"/>
      <c r="I39" s="221"/>
      <c r="J39" s="209"/>
      <c r="K39" s="210"/>
      <c r="L39" s="209"/>
      <c r="M39" s="210"/>
      <c r="N39" s="209"/>
      <c r="O39" s="210"/>
      <c r="P39" s="238"/>
      <c r="Q39" s="239"/>
      <c r="R39" s="209"/>
      <c r="S39" s="210"/>
      <c r="T39" s="209"/>
      <c r="U39" s="210"/>
      <c r="V39" s="209"/>
      <c r="W39" s="210"/>
      <c r="X39" s="238"/>
      <c r="Y39" s="244"/>
    </row>
    <row r="40" spans="1:25" ht="7.15" customHeight="1">
      <c r="A40" s="213" t="s">
        <v>217</v>
      </c>
      <c r="B40" s="218"/>
      <c r="C40" s="218"/>
      <c r="D40" s="214"/>
      <c r="E40" s="213" t="s">
        <v>180</v>
      </c>
      <c r="F40" s="218"/>
      <c r="G40" s="218"/>
      <c r="H40" s="218"/>
      <c r="I40" s="214"/>
      <c r="J40" s="205"/>
      <c r="K40" s="206"/>
      <c r="L40" s="205"/>
      <c r="M40" s="206"/>
      <c r="N40" s="205"/>
      <c r="O40" s="206"/>
      <c r="P40" s="234">
        <f>SUM(J40:O40)</f>
        <v>0</v>
      </c>
      <c r="Q40" s="235"/>
      <c r="R40" s="205"/>
      <c r="S40" s="206"/>
      <c r="T40" s="205"/>
      <c r="U40" s="206"/>
      <c r="V40" s="205"/>
      <c r="W40" s="206"/>
      <c r="X40" s="234">
        <f>SUM(R40:W40)</f>
        <v>0</v>
      </c>
      <c r="Y40" s="242"/>
    </row>
    <row r="41" spans="1:25" ht="7.15" customHeight="1">
      <c r="A41" s="222"/>
      <c r="B41" s="223"/>
      <c r="C41" s="223"/>
      <c r="D41" s="224"/>
      <c r="E41" s="222"/>
      <c r="F41" s="223"/>
      <c r="G41" s="223"/>
      <c r="H41" s="223"/>
      <c r="I41" s="224"/>
      <c r="J41" s="207"/>
      <c r="K41" s="208"/>
      <c r="L41" s="207"/>
      <c r="M41" s="208"/>
      <c r="N41" s="207"/>
      <c r="O41" s="208"/>
      <c r="P41" s="236"/>
      <c r="Q41" s="237"/>
      <c r="R41" s="207"/>
      <c r="S41" s="208"/>
      <c r="T41" s="207"/>
      <c r="U41" s="208"/>
      <c r="V41" s="207"/>
      <c r="W41" s="208"/>
      <c r="X41" s="236"/>
      <c r="Y41" s="243"/>
    </row>
    <row r="42" spans="1:25" ht="7.15" customHeight="1">
      <c r="A42" s="219"/>
      <c r="B42" s="220"/>
      <c r="C42" s="220"/>
      <c r="D42" s="221"/>
      <c r="E42" s="219"/>
      <c r="F42" s="220"/>
      <c r="G42" s="220"/>
      <c r="H42" s="220"/>
      <c r="I42" s="221"/>
      <c r="J42" s="209"/>
      <c r="K42" s="210"/>
      <c r="L42" s="209"/>
      <c r="M42" s="210"/>
      <c r="N42" s="209"/>
      <c r="O42" s="210"/>
      <c r="P42" s="238"/>
      <c r="Q42" s="239"/>
      <c r="R42" s="209"/>
      <c r="S42" s="210"/>
      <c r="T42" s="209"/>
      <c r="U42" s="210"/>
      <c r="V42" s="209"/>
      <c r="W42" s="210"/>
      <c r="X42" s="238"/>
      <c r="Y42" s="244"/>
    </row>
    <row r="43" spans="1:25" ht="7.15" customHeight="1">
      <c r="A43" s="213" t="s">
        <v>218</v>
      </c>
      <c r="B43" s="218"/>
      <c r="C43" s="218"/>
      <c r="D43" s="214"/>
      <c r="E43" s="213" t="s">
        <v>180</v>
      </c>
      <c r="F43" s="218"/>
      <c r="G43" s="218"/>
      <c r="H43" s="218"/>
      <c r="I43" s="214"/>
      <c r="J43" s="205"/>
      <c r="K43" s="206"/>
      <c r="L43" s="205"/>
      <c r="M43" s="206"/>
      <c r="N43" s="205"/>
      <c r="O43" s="206"/>
      <c r="P43" s="234">
        <f>SUM(J43:O43)</f>
        <v>0</v>
      </c>
      <c r="Q43" s="235"/>
      <c r="R43" s="205"/>
      <c r="S43" s="206"/>
      <c r="T43" s="205"/>
      <c r="U43" s="206"/>
      <c r="V43" s="205"/>
      <c r="W43" s="206"/>
      <c r="X43" s="234">
        <f>SUM(R43:W43)</f>
        <v>0</v>
      </c>
      <c r="Y43" s="242"/>
    </row>
    <row r="44" spans="1:25" ht="7.15" customHeight="1">
      <c r="A44" s="222"/>
      <c r="B44" s="223"/>
      <c r="C44" s="223"/>
      <c r="D44" s="224"/>
      <c r="E44" s="222"/>
      <c r="F44" s="223"/>
      <c r="G44" s="223"/>
      <c r="H44" s="223"/>
      <c r="I44" s="224"/>
      <c r="J44" s="207"/>
      <c r="K44" s="208"/>
      <c r="L44" s="207"/>
      <c r="M44" s="208"/>
      <c r="N44" s="207"/>
      <c r="O44" s="208"/>
      <c r="P44" s="236"/>
      <c r="Q44" s="237"/>
      <c r="R44" s="207"/>
      <c r="S44" s="208"/>
      <c r="T44" s="207"/>
      <c r="U44" s="208"/>
      <c r="V44" s="207"/>
      <c r="W44" s="208"/>
      <c r="X44" s="236"/>
      <c r="Y44" s="243"/>
    </row>
    <row r="45" spans="1:25" ht="7.15" customHeight="1">
      <c r="A45" s="219"/>
      <c r="B45" s="220"/>
      <c r="C45" s="220"/>
      <c r="D45" s="221"/>
      <c r="E45" s="219"/>
      <c r="F45" s="220"/>
      <c r="G45" s="220"/>
      <c r="H45" s="220"/>
      <c r="I45" s="221"/>
      <c r="J45" s="209"/>
      <c r="K45" s="210"/>
      <c r="L45" s="209"/>
      <c r="M45" s="210"/>
      <c r="N45" s="209"/>
      <c r="O45" s="210"/>
      <c r="P45" s="238"/>
      <c r="Q45" s="239"/>
      <c r="R45" s="209"/>
      <c r="S45" s="210"/>
      <c r="T45" s="209"/>
      <c r="U45" s="210"/>
      <c r="V45" s="209"/>
      <c r="W45" s="210"/>
      <c r="X45" s="238"/>
      <c r="Y45" s="244"/>
    </row>
    <row r="46" spans="1:25" ht="7.15" customHeight="1">
      <c r="A46" s="213" t="s">
        <v>221</v>
      </c>
      <c r="B46" s="218"/>
      <c r="C46" s="218"/>
      <c r="D46" s="214"/>
      <c r="E46" s="213" t="s">
        <v>222</v>
      </c>
      <c r="F46" s="218"/>
      <c r="G46" s="218"/>
      <c r="H46" s="218"/>
      <c r="I46" s="214"/>
      <c r="J46" s="205"/>
      <c r="K46" s="206"/>
      <c r="L46" s="91"/>
      <c r="M46" s="92"/>
      <c r="N46" s="91"/>
      <c r="O46" s="92"/>
      <c r="P46" s="234">
        <f>SUM(J46:O46)</f>
        <v>0</v>
      </c>
      <c r="Q46" s="235"/>
      <c r="R46" s="205"/>
      <c r="S46" s="206"/>
      <c r="T46" s="91"/>
      <c r="U46" s="92"/>
      <c r="V46" s="91"/>
      <c r="W46" s="92"/>
      <c r="X46" s="234">
        <f>SUM(R46:W46)</f>
        <v>0</v>
      </c>
      <c r="Y46" s="242"/>
    </row>
    <row r="47" spans="1:25" ht="7.15" customHeight="1">
      <c r="A47" s="222"/>
      <c r="B47" s="223"/>
      <c r="C47" s="223"/>
      <c r="D47" s="224"/>
      <c r="E47" s="222"/>
      <c r="F47" s="223"/>
      <c r="G47" s="223"/>
      <c r="H47" s="223"/>
      <c r="I47" s="224"/>
      <c r="J47" s="207"/>
      <c r="K47" s="208"/>
      <c r="L47" s="93"/>
      <c r="M47" s="94"/>
      <c r="N47" s="93"/>
      <c r="O47" s="94"/>
      <c r="P47" s="236"/>
      <c r="Q47" s="237"/>
      <c r="R47" s="207"/>
      <c r="S47" s="208"/>
      <c r="T47" s="93"/>
      <c r="U47" s="94"/>
      <c r="V47" s="93"/>
      <c r="W47" s="94"/>
      <c r="X47" s="236"/>
      <c r="Y47" s="243"/>
    </row>
    <row r="48" spans="1:25" ht="7.15" customHeight="1">
      <c r="A48" s="222"/>
      <c r="B48" s="223"/>
      <c r="C48" s="223"/>
      <c r="D48" s="224"/>
      <c r="E48" s="219"/>
      <c r="F48" s="220"/>
      <c r="G48" s="220"/>
      <c r="H48" s="220"/>
      <c r="I48" s="221"/>
      <c r="J48" s="209"/>
      <c r="K48" s="210"/>
      <c r="L48" s="95"/>
      <c r="M48" s="96"/>
      <c r="N48" s="95"/>
      <c r="O48" s="96"/>
      <c r="P48" s="238"/>
      <c r="Q48" s="239"/>
      <c r="R48" s="209"/>
      <c r="S48" s="210"/>
      <c r="T48" s="95"/>
      <c r="U48" s="96"/>
      <c r="V48" s="95"/>
      <c r="W48" s="96"/>
      <c r="X48" s="238"/>
      <c r="Y48" s="244"/>
    </row>
    <row r="49" spans="1:25" ht="7.15" customHeight="1">
      <c r="A49" s="222"/>
      <c r="B49" s="223"/>
      <c r="C49" s="223"/>
      <c r="D49" s="224"/>
      <c r="E49" s="213" t="s">
        <v>219</v>
      </c>
      <c r="F49" s="218"/>
      <c r="G49" s="218"/>
      <c r="H49" s="218"/>
      <c r="I49" s="214"/>
      <c r="J49" s="91"/>
      <c r="K49" s="92"/>
      <c r="L49" s="205"/>
      <c r="M49" s="206"/>
      <c r="N49" s="205"/>
      <c r="O49" s="206"/>
      <c r="P49" s="234">
        <f>SUM(J49:O49)</f>
        <v>0</v>
      </c>
      <c r="Q49" s="235"/>
      <c r="R49" s="91"/>
      <c r="S49" s="92"/>
      <c r="T49" s="205"/>
      <c r="U49" s="206"/>
      <c r="V49" s="205"/>
      <c r="W49" s="206"/>
      <c r="X49" s="234">
        <f>SUM(R49:W49)</f>
        <v>0</v>
      </c>
      <c r="Y49" s="242"/>
    </row>
    <row r="50" spans="1:25" ht="7.15" customHeight="1">
      <c r="A50" s="222"/>
      <c r="B50" s="223"/>
      <c r="C50" s="223"/>
      <c r="D50" s="224"/>
      <c r="E50" s="222"/>
      <c r="F50" s="223"/>
      <c r="G50" s="223"/>
      <c r="H50" s="223"/>
      <c r="I50" s="224"/>
      <c r="J50" s="93"/>
      <c r="K50" s="94"/>
      <c r="L50" s="207"/>
      <c r="M50" s="208"/>
      <c r="N50" s="207"/>
      <c r="O50" s="208"/>
      <c r="P50" s="236"/>
      <c r="Q50" s="237"/>
      <c r="R50" s="93"/>
      <c r="S50" s="94"/>
      <c r="T50" s="207"/>
      <c r="U50" s="208"/>
      <c r="V50" s="207"/>
      <c r="W50" s="208"/>
      <c r="X50" s="236"/>
      <c r="Y50" s="243"/>
    </row>
    <row r="51" spans="1:25" ht="7.15" customHeight="1">
      <c r="A51" s="222"/>
      <c r="B51" s="223"/>
      <c r="C51" s="223"/>
      <c r="D51" s="224"/>
      <c r="E51" s="219"/>
      <c r="F51" s="220"/>
      <c r="G51" s="220"/>
      <c r="H51" s="220"/>
      <c r="I51" s="221"/>
      <c r="J51" s="95"/>
      <c r="K51" s="96"/>
      <c r="L51" s="209"/>
      <c r="M51" s="210"/>
      <c r="N51" s="209"/>
      <c r="O51" s="210"/>
      <c r="P51" s="238"/>
      <c r="Q51" s="239"/>
      <c r="R51" s="95"/>
      <c r="S51" s="96"/>
      <c r="T51" s="209"/>
      <c r="U51" s="210"/>
      <c r="V51" s="209"/>
      <c r="W51" s="210"/>
      <c r="X51" s="238"/>
      <c r="Y51" s="244"/>
    </row>
    <row r="52" spans="1:25" ht="7.15" customHeight="1">
      <c r="A52" s="222"/>
      <c r="B52" s="223"/>
      <c r="C52" s="223"/>
      <c r="D52" s="224"/>
      <c r="E52" s="213" t="s">
        <v>220</v>
      </c>
      <c r="F52" s="218"/>
      <c r="G52" s="218"/>
      <c r="H52" s="218"/>
      <c r="I52" s="214"/>
      <c r="J52" s="91"/>
      <c r="K52" s="92"/>
      <c r="L52" s="205"/>
      <c r="M52" s="206"/>
      <c r="N52" s="205"/>
      <c r="O52" s="206"/>
      <c r="P52" s="234">
        <f>SUM(J52:O52)</f>
        <v>0</v>
      </c>
      <c r="Q52" s="235"/>
      <c r="R52" s="91"/>
      <c r="S52" s="92"/>
      <c r="T52" s="205"/>
      <c r="U52" s="206"/>
      <c r="V52" s="205"/>
      <c r="W52" s="206"/>
      <c r="X52" s="234">
        <f>SUM(R52:W52)</f>
        <v>0</v>
      </c>
      <c r="Y52" s="242"/>
    </row>
    <row r="53" spans="1:25" ht="7.15" customHeight="1">
      <c r="A53" s="222"/>
      <c r="B53" s="223"/>
      <c r="C53" s="223"/>
      <c r="D53" s="224"/>
      <c r="E53" s="222"/>
      <c r="F53" s="223"/>
      <c r="G53" s="223"/>
      <c r="H53" s="223"/>
      <c r="I53" s="224"/>
      <c r="J53" s="93"/>
      <c r="K53" s="94"/>
      <c r="L53" s="207"/>
      <c r="M53" s="208"/>
      <c r="N53" s="207"/>
      <c r="O53" s="208"/>
      <c r="P53" s="236"/>
      <c r="Q53" s="237"/>
      <c r="R53" s="93"/>
      <c r="S53" s="94"/>
      <c r="T53" s="207"/>
      <c r="U53" s="208"/>
      <c r="V53" s="207"/>
      <c r="W53" s="208"/>
      <c r="X53" s="236"/>
      <c r="Y53" s="243"/>
    </row>
    <row r="54" spans="1:25" ht="7.15" customHeight="1">
      <c r="A54" s="222"/>
      <c r="B54" s="223"/>
      <c r="C54" s="223"/>
      <c r="D54" s="224"/>
      <c r="E54" s="219"/>
      <c r="F54" s="220"/>
      <c r="G54" s="220"/>
      <c r="H54" s="220"/>
      <c r="I54" s="221"/>
      <c r="J54" s="95"/>
      <c r="K54" s="96"/>
      <c r="L54" s="209"/>
      <c r="M54" s="210"/>
      <c r="N54" s="209"/>
      <c r="O54" s="210"/>
      <c r="P54" s="238"/>
      <c r="Q54" s="239"/>
      <c r="R54" s="95"/>
      <c r="S54" s="96"/>
      <c r="T54" s="209"/>
      <c r="U54" s="210"/>
      <c r="V54" s="209"/>
      <c r="W54" s="210"/>
      <c r="X54" s="238"/>
      <c r="Y54" s="244"/>
    </row>
    <row r="55" spans="1:25" ht="7.15" customHeight="1">
      <c r="A55" s="222"/>
      <c r="B55" s="223"/>
      <c r="C55" s="223"/>
      <c r="D55" s="224"/>
      <c r="E55" s="213" t="s">
        <v>180</v>
      </c>
      <c r="F55" s="218"/>
      <c r="G55" s="218"/>
      <c r="H55" s="218"/>
      <c r="I55" s="214"/>
      <c r="J55" s="205"/>
      <c r="K55" s="206"/>
      <c r="L55" s="205"/>
      <c r="M55" s="206"/>
      <c r="N55" s="205"/>
      <c r="O55" s="206"/>
      <c r="P55" s="234">
        <f>SUM(J55:O55)</f>
        <v>0</v>
      </c>
      <c r="Q55" s="235"/>
      <c r="R55" s="205"/>
      <c r="S55" s="206"/>
      <c r="T55" s="205"/>
      <c r="U55" s="206"/>
      <c r="V55" s="205"/>
      <c r="W55" s="206"/>
      <c r="X55" s="234">
        <f>SUM(R55:W55)</f>
        <v>0</v>
      </c>
      <c r="Y55" s="242"/>
    </row>
    <row r="56" spans="1:25" ht="7.15" customHeight="1">
      <c r="A56" s="222"/>
      <c r="B56" s="223"/>
      <c r="C56" s="223"/>
      <c r="D56" s="224"/>
      <c r="E56" s="222"/>
      <c r="F56" s="223"/>
      <c r="G56" s="223"/>
      <c r="H56" s="223"/>
      <c r="I56" s="224"/>
      <c r="J56" s="207"/>
      <c r="K56" s="208"/>
      <c r="L56" s="207"/>
      <c r="M56" s="208"/>
      <c r="N56" s="207"/>
      <c r="O56" s="208"/>
      <c r="P56" s="236"/>
      <c r="Q56" s="237"/>
      <c r="R56" s="207"/>
      <c r="S56" s="208"/>
      <c r="T56" s="207"/>
      <c r="U56" s="208"/>
      <c r="V56" s="207"/>
      <c r="W56" s="208"/>
      <c r="X56" s="236"/>
      <c r="Y56" s="243"/>
    </row>
    <row r="57" spans="1:25" ht="7.15" customHeight="1">
      <c r="A57" s="219"/>
      <c r="B57" s="220"/>
      <c r="C57" s="220"/>
      <c r="D57" s="221"/>
      <c r="E57" s="219"/>
      <c r="F57" s="220"/>
      <c r="G57" s="220"/>
      <c r="H57" s="220"/>
      <c r="I57" s="221"/>
      <c r="J57" s="209"/>
      <c r="K57" s="210"/>
      <c r="L57" s="209"/>
      <c r="M57" s="210"/>
      <c r="N57" s="209"/>
      <c r="O57" s="210"/>
      <c r="P57" s="238"/>
      <c r="Q57" s="239"/>
      <c r="R57" s="209"/>
      <c r="S57" s="210"/>
      <c r="T57" s="209"/>
      <c r="U57" s="210"/>
      <c r="V57" s="209"/>
      <c r="W57" s="210"/>
      <c r="X57" s="238"/>
      <c r="Y57" s="244"/>
    </row>
    <row r="58" spans="1:25" ht="7.15" customHeight="1">
      <c r="A58" s="213" t="s">
        <v>225</v>
      </c>
      <c r="B58" s="218"/>
      <c r="C58" s="218"/>
      <c r="D58" s="214"/>
      <c r="E58" s="213" t="s">
        <v>222</v>
      </c>
      <c r="F58" s="218"/>
      <c r="G58" s="218"/>
      <c r="H58" s="218"/>
      <c r="I58" s="214"/>
      <c r="J58" s="205"/>
      <c r="K58" s="206"/>
      <c r="L58" s="91"/>
      <c r="M58" s="92"/>
      <c r="N58" s="91"/>
      <c r="O58" s="92"/>
      <c r="P58" s="234">
        <f>SUM(J58:O58)</f>
        <v>0</v>
      </c>
      <c r="Q58" s="235"/>
      <c r="R58" s="205"/>
      <c r="S58" s="206"/>
      <c r="T58" s="91"/>
      <c r="U58" s="92"/>
      <c r="V58" s="91"/>
      <c r="W58" s="92"/>
      <c r="X58" s="234">
        <f>SUM(R58:W58)</f>
        <v>0</v>
      </c>
      <c r="Y58" s="242"/>
    </row>
    <row r="59" spans="1:25" ht="7.15" customHeight="1">
      <c r="A59" s="222"/>
      <c r="B59" s="223"/>
      <c r="C59" s="223"/>
      <c r="D59" s="224"/>
      <c r="E59" s="222"/>
      <c r="F59" s="223"/>
      <c r="G59" s="223"/>
      <c r="H59" s="223"/>
      <c r="I59" s="224"/>
      <c r="J59" s="207"/>
      <c r="K59" s="208"/>
      <c r="L59" s="93"/>
      <c r="M59" s="94"/>
      <c r="N59" s="93"/>
      <c r="O59" s="94"/>
      <c r="P59" s="236"/>
      <c r="Q59" s="237"/>
      <c r="R59" s="207"/>
      <c r="S59" s="208"/>
      <c r="T59" s="93"/>
      <c r="U59" s="94"/>
      <c r="V59" s="93"/>
      <c r="W59" s="94"/>
      <c r="X59" s="236"/>
      <c r="Y59" s="243"/>
    </row>
    <row r="60" spans="1:25" ht="7.15" customHeight="1">
      <c r="A60" s="222"/>
      <c r="B60" s="223"/>
      <c r="C60" s="223"/>
      <c r="D60" s="224"/>
      <c r="E60" s="219"/>
      <c r="F60" s="220"/>
      <c r="G60" s="220"/>
      <c r="H60" s="220"/>
      <c r="I60" s="221"/>
      <c r="J60" s="209"/>
      <c r="K60" s="210"/>
      <c r="L60" s="95"/>
      <c r="M60" s="96"/>
      <c r="N60" s="95"/>
      <c r="O60" s="96"/>
      <c r="P60" s="238"/>
      <c r="Q60" s="239"/>
      <c r="R60" s="209"/>
      <c r="S60" s="210"/>
      <c r="T60" s="95"/>
      <c r="U60" s="96"/>
      <c r="V60" s="95"/>
      <c r="W60" s="96"/>
      <c r="X60" s="238"/>
      <c r="Y60" s="244"/>
    </row>
    <row r="61" spans="1:25" ht="7.15" customHeight="1">
      <c r="A61" s="222"/>
      <c r="B61" s="223"/>
      <c r="C61" s="223"/>
      <c r="D61" s="224"/>
      <c r="E61" s="213" t="s">
        <v>223</v>
      </c>
      <c r="F61" s="218"/>
      <c r="G61" s="218"/>
      <c r="H61" s="218"/>
      <c r="I61" s="214"/>
      <c r="J61" s="91"/>
      <c r="K61" s="92"/>
      <c r="L61" s="205"/>
      <c r="M61" s="206"/>
      <c r="N61" s="205"/>
      <c r="O61" s="206"/>
      <c r="P61" s="234">
        <f>SUM(J61:O61)</f>
        <v>0</v>
      </c>
      <c r="Q61" s="235"/>
      <c r="R61" s="91"/>
      <c r="S61" s="92"/>
      <c r="T61" s="205"/>
      <c r="U61" s="206"/>
      <c r="V61" s="205"/>
      <c r="W61" s="206"/>
      <c r="X61" s="234">
        <f>SUM(R61:W61)</f>
        <v>0</v>
      </c>
      <c r="Y61" s="242"/>
    </row>
    <row r="62" spans="1:25" ht="7.15" customHeight="1">
      <c r="A62" s="222"/>
      <c r="B62" s="223"/>
      <c r="C62" s="223"/>
      <c r="D62" s="224"/>
      <c r="E62" s="222"/>
      <c r="F62" s="223"/>
      <c r="G62" s="223"/>
      <c r="H62" s="223"/>
      <c r="I62" s="224"/>
      <c r="J62" s="93"/>
      <c r="K62" s="94"/>
      <c r="L62" s="207"/>
      <c r="M62" s="208"/>
      <c r="N62" s="207"/>
      <c r="O62" s="208"/>
      <c r="P62" s="236"/>
      <c r="Q62" s="237"/>
      <c r="R62" s="93"/>
      <c r="S62" s="94"/>
      <c r="T62" s="207"/>
      <c r="U62" s="208"/>
      <c r="V62" s="207"/>
      <c r="W62" s="208"/>
      <c r="X62" s="236"/>
      <c r="Y62" s="243"/>
    </row>
    <row r="63" spans="1:25" ht="7.15" customHeight="1">
      <c r="A63" s="222"/>
      <c r="B63" s="223"/>
      <c r="C63" s="223"/>
      <c r="D63" s="224"/>
      <c r="E63" s="219"/>
      <c r="F63" s="220"/>
      <c r="G63" s="220"/>
      <c r="H63" s="220"/>
      <c r="I63" s="221"/>
      <c r="J63" s="95"/>
      <c r="K63" s="96"/>
      <c r="L63" s="209"/>
      <c r="M63" s="210"/>
      <c r="N63" s="209"/>
      <c r="O63" s="210"/>
      <c r="P63" s="238"/>
      <c r="Q63" s="239"/>
      <c r="R63" s="95"/>
      <c r="S63" s="96"/>
      <c r="T63" s="209"/>
      <c r="U63" s="210"/>
      <c r="V63" s="209"/>
      <c r="W63" s="210"/>
      <c r="X63" s="238"/>
      <c r="Y63" s="244"/>
    </row>
    <row r="64" spans="1:25" ht="7.15" customHeight="1">
      <c r="A64" s="222"/>
      <c r="B64" s="223"/>
      <c r="C64" s="223"/>
      <c r="D64" s="224"/>
      <c r="E64" s="213" t="s">
        <v>224</v>
      </c>
      <c r="F64" s="218"/>
      <c r="G64" s="218"/>
      <c r="H64" s="218"/>
      <c r="I64" s="214"/>
      <c r="J64" s="91"/>
      <c r="K64" s="92"/>
      <c r="L64" s="205"/>
      <c r="M64" s="206"/>
      <c r="N64" s="205"/>
      <c r="O64" s="206"/>
      <c r="P64" s="234">
        <f>SUM(J64:O64)</f>
        <v>0</v>
      </c>
      <c r="Q64" s="235"/>
      <c r="R64" s="91"/>
      <c r="S64" s="92"/>
      <c r="T64" s="205"/>
      <c r="U64" s="206"/>
      <c r="V64" s="205"/>
      <c r="W64" s="206"/>
      <c r="X64" s="234">
        <f>SUM(R64:W64)</f>
        <v>0</v>
      </c>
      <c r="Y64" s="242"/>
    </row>
    <row r="65" spans="1:25" ht="7.15" customHeight="1">
      <c r="A65" s="222"/>
      <c r="B65" s="223"/>
      <c r="C65" s="223"/>
      <c r="D65" s="224"/>
      <c r="E65" s="222"/>
      <c r="F65" s="223"/>
      <c r="G65" s="223"/>
      <c r="H65" s="223"/>
      <c r="I65" s="224"/>
      <c r="J65" s="93"/>
      <c r="K65" s="94"/>
      <c r="L65" s="207"/>
      <c r="M65" s="208"/>
      <c r="N65" s="207"/>
      <c r="O65" s="208"/>
      <c r="P65" s="236"/>
      <c r="Q65" s="237"/>
      <c r="R65" s="93"/>
      <c r="S65" s="94"/>
      <c r="T65" s="207"/>
      <c r="U65" s="208"/>
      <c r="V65" s="207"/>
      <c r="W65" s="208"/>
      <c r="X65" s="236"/>
      <c r="Y65" s="243"/>
    </row>
    <row r="66" spans="1:25" ht="7.15" customHeight="1">
      <c r="A66" s="222"/>
      <c r="B66" s="223"/>
      <c r="C66" s="223"/>
      <c r="D66" s="224"/>
      <c r="E66" s="219"/>
      <c r="F66" s="220"/>
      <c r="G66" s="220"/>
      <c r="H66" s="220"/>
      <c r="I66" s="221"/>
      <c r="J66" s="95"/>
      <c r="K66" s="96"/>
      <c r="L66" s="209"/>
      <c r="M66" s="210"/>
      <c r="N66" s="209"/>
      <c r="O66" s="210"/>
      <c r="P66" s="238"/>
      <c r="Q66" s="239"/>
      <c r="R66" s="95"/>
      <c r="S66" s="96"/>
      <c r="T66" s="209"/>
      <c r="U66" s="210"/>
      <c r="V66" s="209"/>
      <c r="W66" s="210"/>
      <c r="X66" s="238"/>
      <c r="Y66" s="244"/>
    </row>
    <row r="67" spans="1:25" ht="7.15" customHeight="1">
      <c r="A67" s="222"/>
      <c r="B67" s="223"/>
      <c r="C67" s="223"/>
      <c r="D67" s="224"/>
      <c r="E67" s="213" t="s">
        <v>180</v>
      </c>
      <c r="F67" s="218"/>
      <c r="G67" s="218"/>
      <c r="H67" s="218"/>
      <c r="I67" s="214"/>
      <c r="J67" s="205"/>
      <c r="K67" s="206"/>
      <c r="L67" s="205"/>
      <c r="M67" s="206"/>
      <c r="N67" s="205"/>
      <c r="O67" s="206"/>
      <c r="P67" s="234">
        <f>SUM(J67:O67)</f>
        <v>0</v>
      </c>
      <c r="Q67" s="235"/>
      <c r="R67" s="205"/>
      <c r="S67" s="206"/>
      <c r="T67" s="205"/>
      <c r="U67" s="206"/>
      <c r="V67" s="205"/>
      <c r="W67" s="206"/>
      <c r="X67" s="234">
        <f>SUM(R67:W67)</f>
        <v>0</v>
      </c>
      <c r="Y67" s="242"/>
    </row>
    <row r="68" spans="1:25" ht="7.15" customHeight="1">
      <c r="A68" s="222"/>
      <c r="B68" s="223"/>
      <c r="C68" s="223"/>
      <c r="D68" s="224"/>
      <c r="E68" s="222"/>
      <c r="F68" s="223"/>
      <c r="G68" s="223"/>
      <c r="H68" s="223"/>
      <c r="I68" s="224"/>
      <c r="J68" s="207"/>
      <c r="K68" s="208"/>
      <c r="L68" s="207"/>
      <c r="M68" s="208"/>
      <c r="N68" s="207"/>
      <c r="O68" s="208"/>
      <c r="P68" s="236"/>
      <c r="Q68" s="237"/>
      <c r="R68" s="207"/>
      <c r="S68" s="208"/>
      <c r="T68" s="207"/>
      <c r="U68" s="208"/>
      <c r="V68" s="207"/>
      <c r="W68" s="208"/>
      <c r="X68" s="236"/>
      <c r="Y68" s="243"/>
    </row>
    <row r="69" spans="1:25" ht="7.15" customHeight="1">
      <c r="A69" s="219"/>
      <c r="B69" s="220"/>
      <c r="C69" s="220"/>
      <c r="D69" s="221"/>
      <c r="E69" s="219"/>
      <c r="F69" s="220"/>
      <c r="G69" s="220"/>
      <c r="H69" s="220"/>
      <c r="I69" s="221"/>
      <c r="J69" s="209"/>
      <c r="K69" s="210"/>
      <c r="L69" s="209"/>
      <c r="M69" s="210"/>
      <c r="N69" s="209"/>
      <c r="O69" s="210"/>
      <c r="P69" s="238"/>
      <c r="Q69" s="239"/>
      <c r="R69" s="209"/>
      <c r="S69" s="210"/>
      <c r="T69" s="209"/>
      <c r="U69" s="210"/>
      <c r="V69" s="209"/>
      <c r="W69" s="210"/>
      <c r="X69" s="238"/>
      <c r="Y69" s="244"/>
    </row>
    <row r="70" spans="1:25" ht="7.15" customHeight="1">
      <c r="A70" s="213" t="s">
        <v>229</v>
      </c>
      <c r="B70" s="218"/>
      <c r="C70" s="218"/>
      <c r="D70" s="214"/>
      <c r="E70" s="213" t="s">
        <v>222</v>
      </c>
      <c r="F70" s="218"/>
      <c r="G70" s="218"/>
      <c r="H70" s="218"/>
      <c r="I70" s="214"/>
      <c r="J70" s="205"/>
      <c r="K70" s="206"/>
      <c r="L70" s="91"/>
      <c r="M70" s="92"/>
      <c r="N70" s="91"/>
      <c r="O70" s="92"/>
      <c r="P70" s="234">
        <f>SUM(J70:O70)</f>
        <v>0</v>
      </c>
      <c r="Q70" s="235"/>
      <c r="R70" s="205"/>
      <c r="S70" s="206"/>
      <c r="T70" s="91"/>
      <c r="U70" s="92"/>
      <c r="V70" s="91"/>
      <c r="W70" s="92"/>
      <c r="X70" s="234">
        <f>SUM(R70:W70)</f>
        <v>0</v>
      </c>
      <c r="Y70" s="242"/>
    </row>
    <row r="71" spans="1:25" ht="7.15" customHeight="1">
      <c r="A71" s="222"/>
      <c r="B71" s="223"/>
      <c r="C71" s="223"/>
      <c r="D71" s="224"/>
      <c r="E71" s="222"/>
      <c r="F71" s="223"/>
      <c r="G71" s="223"/>
      <c r="H71" s="223"/>
      <c r="I71" s="224"/>
      <c r="J71" s="207"/>
      <c r="K71" s="208"/>
      <c r="L71" s="93"/>
      <c r="M71" s="94"/>
      <c r="N71" s="93"/>
      <c r="O71" s="94"/>
      <c r="P71" s="236"/>
      <c r="Q71" s="237"/>
      <c r="R71" s="207"/>
      <c r="S71" s="208"/>
      <c r="T71" s="93"/>
      <c r="U71" s="94"/>
      <c r="V71" s="93"/>
      <c r="W71" s="94"/>
      <c r="X71" s="236"/>
      <c r="Y71" s="243"/>
    </row>
    <row r="72" spans="1:25" ht="7.15" customHeight="1">
      <c r="A72" s="222"/>
      <c r="B72" s="223"/>
      <c r="C72" s="223"/>
      <c r="D72" s="224"/>
      <c r="E72" s="219"/>
      <c r="F72" s="220"/>
      <c r="G72" s="220"/>
      <c r="H72" s="220"/>
      <c r="I72" s="221"/>
      <c r="J72" s="209"/>
      <c r="K72" s="210"/>
      <c r="L72" s="95"/>
      <c r="M72" s="96"/>
      <c r="N72" s="95"/>
      <c r="O72" s="96"/>
      <c r="P72" s="238"/>
      <c r="Q72" s="239"/>
      <c r="R72" s="209"/>
      <c r="S72" s="210"/>
      <c r="T72" s="95"/>
      <c r="U72" s="96"/>
      <c r="V72" s="95"/>
      <c r="W72" s="96"/>
      <c r="X72" s="238"/>
      <c r="Y72" s="244"/>
    </row>
    <row r="73" spans="1:25" ht="7.15" customHeight="1">
      <c r="A73" s="222"/>
      <c r="B73" s="223"/>
      <c r="C73" s="223"/>
      <c r="D73" s="224"/>
      <c r="E73" s="213" t="s">
        <v>226</v>
      </c>
      <c r="F73" s="218"/>
      <c r="G73" s="218"/>
      <c r="H73" s="218"/>
      <c r="I73" s="214"/>
      <c r="J73" s="91"/>
      <c r="K73" s="92"/>
      <c r="L73" s="205"/>
      <c r="M73" s="206"/>
      <c r="N73" s="205"/>
      <c r="O73" s="206"/>
      <c r="P73" s="234">
        <f>SUM(J73:O73)</f>
        <v>0</v>
      </c>
      <c r="Q73" s="235"/>
      <c r="R73" s="91"/>
      <c r="S73" s="92"/>
      <c r="T73" s="205"/>
      <c r="U73" s="206"/>
      <c r="V73" s="205"/>
      <c r="W73" s="206"/>
      <c r="X73" s="234">
        <f>SUM(R73:W73)</f>
        <v>0</v>
      </c>
      <c r="Y73" s="242"/>
    </row>
    <row r="74" spans="1:25" ht="7.15" customHeight="1">
      <c r="A74" s="222"/>
      <c r="B74" s="223"/>
      <c r="C74" s="223"/>
      <c r="D74" s="224"/>
      <c r="E74" s="222"/>
      <c r="F74" s="223"/>
      <c r="G74" s="223"/>
      <c r="H74" s="223"/>
      <c r="I74" s="224"/>
      <c r="J74" s="93"/>
      <c r="K74" s="94"/>
      <c r="L74" s="207"/>
      <c r="M74" s="208"/>
      <c r="N74" s="207"/>
      <c r="O74" s="208"/>
      <c r="P74" s="236"/>
      <c r="Q74" s="237"/>
      <c r="R74" s="93"/>
      <c r="S74" s="94"/>
      <c r="T74" s="207"/>
      <c r="U74" s="208"/>
      <c r="V74" s="207"/>
      <c r="W74" s="208"/>
      <c r="X74" s="236"/>
      <c r="Y74" s="243"/>
    </row>
    <row r="75" spans="1:25" ht="7.15" customHeight="1">
      <c r="A75" s="222"/>
      <c r="B75" s="223"/>
      <c r="C75" s="223"/>
      <c r="D75" s="224"/>
      <c r="E75" s="219"/>
      <c r="F75" s="220"/>
      <c r="G75" s="220"/>
      <c r="H75" s="220"/>
      <c r="I75" s="221"/>
      <c r="J75" s="95"/>
      <c r="K75" s="96"/>
      <c r="L75" s="209"/>
      <c r="M75" s="210"/>
      <c r="N75" s="209"/>
      <c r="O75" s="210"/>
      <c r="P75" s="238"/>
      <c r="Q75" s="239"/>
      <c r="R75" s="95"/>
      <c r="S75" s="96"/>
      <c r="T75" s="209"/>
      <c r="U75" s="210"/>
      <c r="V75" s="209"/>
      <c r="W75" s="210"/>
      <c r="X75" s="238"/>
      <c r="Y75" s="244"/>
    </row>
    <row r="76" spans="1:25" ht="7.15" customHeight="1">
      <c r="A76" s="222"/>
      <c r="B76" s="223"/>
      <c r="C76" s="223"/>
      <c r="D76" s="224"/>
      <c r="E76" s="213" t="s">
        <v>227</v>
      </c>
      <c r="F76" s="218"/>
      <c r="G76" s="218"/>
      <c r="H76" s="218"/>
      <c r="I76" s="214"/>
      <c r="J76" s="91"/>
      <c r="K76" s="92"/>
      <c r="L76" s="205"/>
      <c r="M76" s="206"/>
      <c r="N76" s="205"/>
      <c r="O76" s="206"/>
      <c r="P76" s="234">
        <f>SUM(J76:O76)</f>
        <v>0</v>
      </c>
      <c r="Q76" s="235"/>
      <c r="R76" s="91"/>
      <c r="S76" s="92"/>
      <c r="T76" s="205"/>
      <c r="U76" s="206"/>
      <c r="V76" s="205"/>
      <c r="W76" s="206"/>
      <c r="X76" s="234">
        <f>SUM(R76:W76)</f>
        <v>0</v>
      </c>
      <c r="Y76" s="242"/>
    </row>
    <row r="77" spans="1:25" ht="7.15" customHeight="1">
      <c r="A77" s="222"/>
      <c r="B77" s="223"/>
      <c r="C77" s="223"/>
      <c r="D77" s="224"/>
      <c r="E77" s="222"/>
      <c r="F77" s="223"/>
      <c r="G77" s="223"/>
      <c r="H77" s="223"/>
      <c r="I77" s="224"/>
      <c r="J77" s="93"/>
      <c r="K77" s="94"/>
      <c r="L77" s="207"/>
      <c r="M77" s="208"/>
      <c r="N77" s="207"/>
      <c r="O77" s="208"/>
      <c r="P77" s="236"/>
      <c r="Q77" s="237"/>
      <c r="R77" s="93"/>
      <c r="S77" s="94"/>
      <c r="T77" s="207"/>
      <c r="U77" s="208"/>
      <c r="V77" s="207"/>
      <c r="W77" s="208"/>
      <c r="X77" s="236"/>
      <c r="Y77" s="243"/>
    </row>
    <row r="78" spans="1:25" ht="7.15" customHeight="1">
      <c r="A78" s="222"/>
      <c r="B78" s="223"/>
      <c r="C78" s="223"/>
      <c r="D78" s="224"/>
      <c r="E78" s="219"/>
      <c r="F78" s="220"/>
      <c r="G78" s="220"/>
      <c r="H78" s="220"/>
      <c r="I78" s="221"/>
      <c r="J78" s="95"/>
      <c r="K78" s="96"/>
      <c r="L78" s="209"/>
      <c r="M78" s="210"/>
      <c r="N78" s="209"/>
      <c r="O78" s="210"/>
      <c r="P78" s="238"/>
      <c r="Q78" s="239"/>
      <c r="R78" s="95"/>
      <c r="S78" s="96"/>
      <c r="T78" s="209"/>
      <c r="U78" s="210"/>
      <c r="V78" s="209"/>
      <c r="W78" s="210"/>
      <c r="X78" s="238"/>
      <c r="Y78" s="244"/>
    </row>
    <row r="79" spans="1:25" ht="7.15" customHeight="1">
      <c r="A79" s="222"/>
      <c r="B79" s="223"/>
      <c r="C79" s="223"/>
      <c r="D79" s="224"/>
      <c r="E79" s="213" t="s">
        <v>180</v>
      </c>
      <c r="F79" s="218"/>
      <c r="G79" s="218"/>
      <c r="H79" s="218"/>
      <c r="I79" s="214"/>
      <c r="J79" s="205"/>
      <c r="K79" s="206"/>
      <c r="L79" s="205"/>
      <c r="M79" s="206"/>
      <c r="N79" s="205"/>
      <c r="O79" s="206"/>
      <c r="P79" s="234">
        <f>SUM(J79:O79)</f>
        <v>0</v>
      </c>
      <c r="Q79" s="235"/>
      <c r="R79" s="205"/>
      <c r="S79" s="206"/>
      <c r="T79" s="205"/>
      <c r="U79" s="206"/>
      <c r="V79" s="205"/>
      <c r="W79" s="206"/>
      <c r="X79" s="234">
        <f>SUM(R79:W79)</f>
        <v>0</v>
      </c>
      <c r="Y79" s="242"/>
    </row>
    <row r="80" spans="1:25" ht="7.15" customHeight="1">
      <c r="A80" s="222"/>
      <c r="B80" s="223"/>
      <c r="C80" s="223"/>
      <c r="D80" s="224"/>
      <c r="E80" s="222"/>
      <c r="F80" s="223"/>
      <c r="G80" s="223"/>
      <c r="H80" s="223"/>
      <c r="I80" s="224"/>
      <c r="J80" s="207"/>
      <c r="K80" s="208"/>
      <c r="L80" s="207"/>
      <c r="M80" s="208"/>
      <c r="N80" s="207"/>
      <c r="O80" s="208"/>
      <c r="P80" s="236"/>
      <c r="Q80" s="237"/>
      <c r="R80" s="207"/>
      <c r="S80" s="208"/>
      <c r="T80" s="207"/>
      <c r="U80" s="208"/>
      <c r="V80" s="207"/>
      <c r="W80" s="208"/>
      <c r="X80" s="236"/>
      <c r="Y80" s="243"/>
    </row>
    <row r="81" spans="1:25" ht="7.15" customHeight="1">
      <c r="A81" s="219"/>
      <c r="B81" s="220"/>
      <c r="C81" s="220"/>
      <c r="D81" s="221"/>
      <c r="E81" s="219"/>
      <c r="F81" s="220"/>
      <c r="G81" s="220"/>
      <c r="H81" s="220"/>
      <c r="I81" s="221"/>
      <c r="J81" s="209"/>
      <c r="K81" s="210"/>
      <c r="L81" s="209"/>
      <c r="M81" s="210"/>
      <c r="N81" s="209"/>
      <c r="O81" s="210"/>
      <c r="P81" s="238"/>
      <c r="Q81" s="239"/>
      <c r="R81" s="209"/>
      <c r="S81" s="210"/>
      <c r="T81" s="209"/>
      <c r="U81" s="210"/>
      <c r="V81" s="209"/>
      <c r="W81" s="210"/>
      <c r="X81" s="238"/>
      <c r="Y81" s="244"/>
    </row>
    <row r="82" spans="1:25" ht="7.15" customHeight="1">
      <c r="A82" s="213" t="s">
        <v>228</v>
      </c>
      <c r="B82" s="218"/>
      <c r="C82" s="218"/>
      <c r="D82" s="218"/>
      <c r="E82" s="218" t="s">
        <v>180</v>
      </c>
      <c r="F82" s="218"/>
      <c r="G82" s="218"/>
      <c r="H82" s="218"/>
      <c r="I82" s="214"/>
      <c r="J82" s="205"/>
      <c r="K82" s="206"/>
      <c r="L82" s="205"/>
      <c r="M82" s="206"/>
      <c r="N82" s="205"/>
      <c r="O82" s="206"/>
      <c r="P82" s="234">
        <f>SUM(J82:O82)</f>
        <v>0</v>
      </c>
      <c r="Q82" s="235"/>
      <c r="R82" s="205"/>
      <c r="S82" s="206"/>
      <c r="T82" s="205"/>
      <c r="U82" s="206"/>
      <c r="V82" s="205"/>
      <c r="W82" s="206"/>
      <c r="X82" s="234">
        <f>SUM(R82:W82)</f>
        <v>0</v>
      </c>
      <c r="Y82" s="242"/>
    </row>
    <row r="83" spans="1:25" ht="7.15" customHeight="1">
      <c r="A83" s="222"/>
      <c r="B83" s="223"/>
      <c r="C83" s="223"/>
      <c r="D83" s="223"/>
      <c r="E83" s="223"/>
      <c r="F83" s="223"/>
      <c r="G83" s="223"/>
      <c r="H83" s="223"/>
      <c r="I83" s="224"/>
      <c r="J83" s="207"/>
      <c r="K83" s="208"/>
      <c r="L83" s="207"/>
      <c r="M83" s="208"/>
      <c r="N83" s="207"/>
      <c r="O83" s="208"/>
      <c r="P83" s="236"/>
      <c r="Q83" s="237"/>
      <c r="R83" s="207"/>
      <c r="S83" s="208"/>
      <c r="T83" s="207"/>
      <c r="U83" s="208"/>
      <c r="V83" s="207"/>
      <c r="W83" s="208"/>
      <c r="X83" s="236"/>
      <c r="Y83" s="243"/>
    </row>
    <row r="84" spans="1:25" ht="7.15" customHeight="1">
      <c r="A84" s="219"/>
      <c r="B84" s="220"/>
      <c r="C84" s="220"/>
      <c r="D84" s="220"/>
      <c r="E84" s="220"/>
      <c r="F84" s="220"/>
      <c r="G84" s="220"/>
      <c r="H84" s="220"/>
      <c r="I84" s="221"/>
      <c r="J84" s="209"/>
      <c r="K84" s="210"/>
      <c r="L84" s="209"/>
      <c r="M84" s="210"/>
      <c r="N84" s="209"/>
      <c r="O84" s="210"/>
      <c r="P84" s="238"/>
      <c r="Q84" s="239"/>
      <c r="R84" s="209"/>
      <c r="S84" s="210"/>
      <c r="T84" s="209"/>
      <c r="U84" s="210"/>
      <c r="V84" s="209"/>
      <c r="W84" s="210"/>
      <c r="X84" s="238"/>
      <c r="Y84" s="244"/>
    </row>
    <row r="85" spans="1:25" ht="7.15" customHeight="1">
      <c r="A85" s="213" t="s">
        <v>230</v>
      </c>
      <c r="B85" s="218"/>
      <c r="C85" s="218"/>
      <c r="D85" s="218"/>
      <c r="E85" s="218"/>
      <c r="F85" s="218"/>
      <c r="G85" s="218"/>
      <c r="H85" s="218"/>
      <c r="I85" s="214"/>
      <c r="J85" s="205">
        <f>+J22+J37</f>
        <v>0</v>
      </c>
      <c r="K85" s="206"/>
      <c r="L85" s="205">
        <f t="shared" ref="L85" si="8">+L22+L37</f>
        <v>0</v>
      </c>
      <c r="M85" s="206"/>
      <c r="N85" s="205">
        <f t="shared" ref="N85" si="9">+N22+N37</f>
        <v>0</v>
      </c>
      <c r="O85" s="206"/>
      <c r="P85" s="234">
        <f>SUM(J85:O85)</f>
        <v>0</v>
      </c>
      <c r="Q85" s="235"/>
      <c r="R85" s="205">
        <f>+R22+R37</f>
        <v>0</v>
      </c>
      <c r="S85" s="206"/>
      <c r="T85" s="205">
        <f t="shared" ref="T85" si="10">+T22+T37</f>
        <v>0</v>
      </c>
      <c r="U85" s="206"/>
      <c r="V85" s="205">
        <f t="shared" ref="V85" si="11">+V22+V37</f>
        <v>0</v>
      </c>
      <c r="W85" s="206"/>
      <c r="X85" s="234">
        <f>SUM(R85:W85)</f>
        <v>0</v>
      </c>
      <c r="Y85" s="242"/>
    </row>
    <row r="86" spans="1:25" ht="7.15" customHeight="1">
      <c r="A86" s="222"/>
      <c r="B86" s="223"/>
      <c r="C86" s="223"/>
      <c r="D86" s="223"/>
      <c r="E86" s="223"/>
      <c r="F86" s="223"/>
      <c r="G86" s="223"/>
      <c r="H86" s="223"/>
      <c r="I86" s="224"/>
      <c r="J86" s="207"/>
      <c r="K86" s="208"/>
      <c r="L86" s="207"/>
      <c r="M86" s="208"/>
      <c r="N86" s="207"/>
      <c r="O86" s="208"/>
      <c r="P86" s="236"/>
      <c r="Q86" s="237"/>
      <c r="R86" s="207"/>
      <c r="S86" s="208"/>
      <c r="T86" s="207"/>
      <c r="U86" s="208"/>
      <c r="V86" s="207"/>
      <c r="W86" s="208"/>
      <c r="X86" s="236"/>
      <c r="Y86" s="243"/>
    </row>
    <row r="87" spans="1:25" ht="7.15" customHeight="1">
      <c r="A87" s="219"/>
      <c r="B87" s="220"/>
      <c r="C87" s="220"/>
      <c r="D87" s="220"/>
      <c r="E87" s="220"/>
      <c r="F87" s="220"/>
      <c r="G87" s="220"/>
      <c r="H87" s="220"/>
      <c r="I87" s="221"/>
      <c r="J87" s="209"/>
      <c r="K87" s="210"/>
      <c r="L87" s="209"/>
      <c r="M87" s="210"/>
      <c r="N87" s="209"/>
      <c r="O87" s="210"/>
      <c r="P87" s="238"/>
      <c r="Q87" s="239"/>
      <c r="R87" s="209"/>
      <c r="S87" s="210"/>
      <c r="T87" s="209"/>
      <c r="U87" s="210"/>
      <c r="V87" s="209"/>
      <c r="W87" s="210"/>
      <c r="X87" s="238"/>
      <c r="Y87" s="244"/>
    </row>
    <row r="88" spans="1:25" ht="21.95" customHeight="1">
      <c r="A88" s="215" t="s">
        <v>231</v>
      </c>
      <c r="B88" s="216"/>
      <c r="C88" s="216"/>
      <c r="D88" s="216"/>
      <c r="E88" s="216"/>
      <c r="F88" s="216"/>
      <c r="G88" s="216"/>
      <c r="H88" s="216"/>
      <c r="I88" s="217"/>
      <c r="J88" s="240"/>
      <c r="K88" s="240"/>
      <c r="L88" s="240"/>
      <c r="M88" s="240"/>
      <c r="N88" s="240"/>
      <c r="O88" s="240"/>
      <c r="P88" s="241">
        <f>SUM(J88:O88)</f>
        <v>0</v>
      </c>
      <c r="Q88" s="241"/>
      <c r="R88" s="240"/>
      <c r="S88" s="240"/>
      <c r="T88" s="240"/>
      <c r="U88" s="240"/>
      <c r="V88" s="240"/>
      <c r="W88" s="240"/>
      <c r="X88" s="241">
        <f>SUM(R88:W88)</f>
        <v>0</v>
      </c>
      <c r="Y88" s="241"/>
    </row>
  </sheetData>
  <customSheetViews>
    <customSheetView guid="{CE9604CD-DF81-4F09-BF76-CAD3B120A42A}" showGridLines="0" showRuler="0">
      <selection sqref="A1:AB1"/>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231">
    <mergeCell ref="V85:W87"/>
    <mergeCell ref="X85:Y87"/>
    <mergeCell ref="R67:S69"/>
    <mergeCell ref="X46:Y48"/>
    <mergeCell ref="X7:Y9"/>
    <mergeCell ref="X10:Y12"/>
    <mergeCell ref="X13:Y15"/>
    <mergeCell ref="X16:Y18"/>
    <mergeCell ref="X19:Y21"/>
    <mergeCell ref="X22:Y24"/>
    <mergeCell ref="T76:U78"/>
    <mergeCell ref="V76:W78"/>
    <mergeCell ref="X76:Y78"/>
    <mergeCell ref="X70:Y72"/>
    <mergeCell ref="V67:W69"/>
    <mergeCell ref="X67:Y69"/>
    <mergeCell ref="X58:Y60"/>
    <mergeCell ref="X61:Y63"/>
    <mergeCell ref="V64:W66"/>
    <mergeCell ref="X64:Y66"/>
    <mergeCell ref="V55:W57"/>
    <mergeCell ref="X55:Y57"/>
    <mergeCell ref="V61:W63"/>
    <mergeCell ref="V79:W81"/>
    <mergeCell ref="X79:Y81"/>
    <mergeCell ref="T73:U75"/>
    <mergeCell ref="J82:K84"/>
    <mergeCell ref="L82:M84"/>
    <mergeCell ref="N82:O84"/>
    <mergeCell ref="P82:Q84"/>
    <mergeCell ref="T82:U84"/>
    <mergeCell ref="V82:W84"/>
    <mergeCell ref="X82:Y84"/>
    <mergeCell ref="J79:K81"/>
    <mergeCell ref="L79:M81"/>
    <mergeCell ref="N79:O81"/>
    <mergeCell ref="P79:Q81"/>
    <mergeCell ref="R79:S81"/>
    <mergeCell ref="T79:U81"/>
    <mergeCell ref="V73:W75"/>
    <mergeCell ref="X73:Y75"/>
    <mergeCell ref="L76:M78"/>
    <mergeCell ref="N76:O78"/>
    <mergeCell ref="P76:Q78"/>
    <mergeCell ref="L67:M69"/>
    <mergeCell ref="N67:O69"/>
    <mergeCell ref="J85:K87"/>
    <mergeCell ref="L85:M87"/>
    <mergeCell ref="N85:O87"/>
    <mergeCell ref="P85:Q87"/>
    <mergeCell ref="T67:U69"/>
    <mergeCell ref="T64:U66"/>
    <mergeCell ref="T55:U57"/>
    <mergeCell ref="R55:S57"/>
    <mergeCell ref="R58:S60"/>
    <mergeCell ref="T61:U63"/>
    <mergeCell ref="J70:K72"/>
    <mergeCell ref="L73:M75"/>
    <mergeCell ref="N73:O75"/>
    <mergeCell ref="P73:Q75"/>
    <mergeCell ref="R85:S87"/>
    <mergeCell ref="T85:U87"/>
    <mergeCell ref="J55:K57"/>
    <mergeCell ref="L55:M57"/>
    <mergeCell ref="P55:Q57"/>
    <mergeCell ref="J46:K48"/>
    <mergeCell ref="L49:M51"/>
    <mergeCell ref="N49:O51"/>
    <mergeCell ref="R46:S48"/>
    <mergeCell ref="N43:O45"/>
    <mergeCell ref="P46:Q48"/>
    <mergeCell ref="N40:O42"/>
    <mergeCell ref="T49:U51"/>
    <mergeCell ref="V49:W51"/>
    <mergeCell ref="T52:U54"/>
    <mergeCell ref="V52:W54"/>
    <mergeCell ref="X52:Y54"/>
    <mergeCell ref="T43:U45"/>
    <mergeCell ref="V43:W45"/>
    <mergeCell ref="X43:Y45"/>
    <mergeCell ref="R43:S45"/>
    <mergeCell ref="T28:U30"/>
    <mergeCell ref="V28:W30"/>
    <mergeCell ref="T34:U36"/>
    <mergeCell ref="V34:W36"/>
    <mergeCell ref="R37:S39"/>
    <mergeCell ref="R40:S42"/>
    <mergeCell ref="T37:U39"/>
    <mergeCell ref="V37:W39"/>
    <mergeCell ref="R13:S15"/>
    <mergeCell ref="R16:S18"/>
    <mergeCell ref="R19:S21"/>
    <mergeCell ref="R22:S24"/>
    <mergeCell ref="R25:S27"/>
    <mergeCell ref="P40:Q42"/>
    <mergeCell ref="X28:Y30"/>
    <mergeCell ref="T31:U33"/>
    <mergeCell ref="V31:W33"/>
    <mergeCell ref="X31:Y33"/>
    <mergeCell ref="X34:Y36"/>
    <mergeCell ref="X37:Y39"/>
    <mergeCell ref="X40:Y42"/>
    <mergeCell ref="X25:Y27"/>
    <mergeCell ref="P28:Q30"/>
    <mergeCell ref="P31:Q33"/>
    <mergeCell ref="P37:Q39"/>
    <mergeCell ref="P34:Q36"/>
    <mergeCell ref="V22:W24"/>
    <mergeCell ref="T22:U24"/>
    <mergeCell ref="T40:U42"/>
    <mergeCell ref="V40:W42"/>
    <mergeCell ref="L19:M21"/>
    <mergeCell ref="L22:M24"/>
    <mergeCell ref="J22:K24"/>
    <mergeCell ref="N55:O57"/>
    <mergeCell ref="L52:M54"/>
    <mergeCell ref="N52:O54"/>
    <mergeCell ref="J58:K60"/>
    <mergeCell ref="J67:K69"/>
    <mergeCell ref="L61:M63"/>
    <mergeCell ref="N61:O63"/>
    <mergeCell ref="L64:M66"/>
    <mergeCell ref="N64:O66"/>
    <mergeCell ref="J37:K39"/>
    <mergeCell ref="J40:K42"/>
    <mergeCell ref="J43:K45"/>
    <mergeCell ref="N28:O30"/>
    <mergeCell ref="N31:O33"/>
    <mergeCell ref="N34:O36"/>
    <mergeCell ref="L28:M30"/>
    <mergeCell ref="L31:M33"/>
    <mergeCell ref="L34:M36"/>
    <mergeCell ref="L37:M39"/>
    <mergeCell ref="L43:M45"/>
    <mergeCell ref="N37:O39"/>
    <mergeCell ref="E46:I48"/>
    <mergeCell ref="T88:U88"/>
    <mergeCell ref="V88:W88"/>
    <mergeCell ref="X88:Y88"/>
    <mergeCell ref="E19:I21"/>
    <mergeCell ref="E22:I24"/>
    <mergeCell ref="P88:Q88"/>
    <mergeCell ref="R88:S88"/>
    <mergeCell ref="R82:S84"/>
    <mergeCell ref="P70:Q72"/>
    <mergeCell ref="R70:S72"/>
    <mergeCell ref="P58:Q60"/>
    <mergeCell ref="P61:Q63"/>
    <mergeCell ref="P64:Q66"/>
    <mergeCell ref="P67:Q69"/>
    <mergeCell ref="X49:Y51"/>
    <mergeCell ref="P52:Q54"/>
    <mergeCell ref="P49:Q51"/>
    <mergeCell ref="P43:Q45"/>
    <mergeCell ref="E82:I84"/>
    <mergeCell ref="E67:I69"/>
    <mergeCell ref="J25:K27"/>
    <mergeCell ref="N19:O21"/>
    <mergeCell ref="N22:O24"/>
    <mergeCell ref="A88:I88"/>
    <mergeCell ref="J88:K88"/>
    <mergeCell ref="L88:M88"/>
    <mergeCell ref="N88:O88"/>
    <mergeCell ref="E40:I42"/>
    <mergeCell ref="E43:I45"/>
    <mergeCell ref="E49:I51"/>
    <mergeCell ref="E52:I54"/>
    <mergeCell ref="L40:M42"/>
    <mergeCell ref="A85:I87"/>
    <mergeCell ref="A40:D42"/>
    <mergeCell ref="A43:D45"/>
    <mergeCell ref="A46:D57"/>
    <mergeCell ref="A58:D69"/>
    <mergeCell ref="A70:D81"/>
    <mergeCell ref="A82:D84"/>
    <mergeCell ref="E70:I72"/>
    <mergeCell ref="E55:I57"/>
    <mergeCell ref="E73:I75"/>
    <mergeCell ref="E76:I78"/>
    <mergeCell ref="E79:I81"/>
    <mergeCell ref="E58:I60"/>
    <mergeCell ref="E61:I63"/>
    <mergeCell ref="E64:I66"/>
    <mergeCell ref="E25:I27"/>
    <mergeCell ref="E7:I9"/>
    <mergeCell ref="E10:I12"/>
    <mergeCell ref="E13:I15"/>
    <mergeCell ref="E16:I18"/>
    <mergeCell ref="A25:D39"/>
    <mergeCell ref="T7:U9"/>
    <mergeCell ref="P7:Q9"/>
    <mergeCell ref="P10:Q12"/>
    <mergeCell ref="P13:Q15"/>
    <mergeCell ref="P22:Q24"/>
    <mergeCell ref="P25:Q27"/>
    <mergeCell ref="P16:Q18"/>
    <mergeCell ref="P19:Q21"/>
    <mergeCell ref="E28:I30"/>
    <mergeCell ref="E31:I33"/>
    <mergeCell ref="E34:I36"/>
    <mergeCell ref="E37:I39"/>
    <mergeCell ref="N7:O9"/>
    <mergeCell ref="N10:O12"/>
    <mergeCell ref="N13:O15"/>
    <mergeCell ref="N16:O18"/>
    <mergeCell ref="J7:K9"/>
    <mergeCell ref="L10:M12"/>
    <mergeCell ref="V10:W12"/>
    <mergeCell ref="V13:W15"/>
    <mergeCell ref="V16:W18"/>
    <mergeCell ref="V19:W21"/>
    <mergeCell ref="R7:S9"/>
    <mergeCell ref="A1:Y1"/>
    <mergeCell ref="A5:D6"/>
    <mergeCell ref="A2:Y2"/>
    <mergeCell ref="J6:K6"/>
    <mergeCell ref="L6:M6"/>
    <mergeCell ref="N6:O6"/>
    <mergeCell ref="P6:Q6"/>
    <mergeCell ref="A3:Y3"/>
    <mergeCell ref="T10:U12"/>
    <mergeCell ref="J5:Q5"/>
    <mergeCell ref="R5:Y5"/>
    <mergeCell ref="E5:I6"/>
    <mergeCell ref="V6:W6"/>
    <mergeCell ref="X6:Y6"/>
    <mergeCell ref="R6:S6"/>
    <mergeCell ref="T6:U6"/>
    <mergeCell ref="A7:D24"/>
    <mergeCell ref="L13:M15"/>
    <mergeCell ref="L16:M18"/>
  </mergeCells>
  <phoneticPr fontId="0" type="noConversion"/>
  <pageMargins left="0.59055118110236227" right="0.39370078740157483" top="0.59055118110236227" bottom="0.98425196850393704" header="0.51181102362204722" footer="0.51181102362204722"/>
  <pageSetup paperSize="9" orientation="portrait" blackAndWhite="1" horizontalDpi="180" verticalDpi="180" r:id="rId2"/>
  <headerFooter alignWithMargins="0"/>
</worksheet>
</file>

<file path=xl/worksheets/sheet6.xml><?xml version="1.0" encoding="utf-8"?>
<worksheet xmlns="http://schemas.openxmlformats.org/spreadsheetml/2006/main" xmlns:r="http://schemas.openxmlformats.org/officeDocument/2006/relationships">
  <sheetPr codeName="Feuil5"/>
  <dimension ref="A1:Y37"/>
  <sheetViews>
    <sheetView showGridLines="0" workbookViewId="0">
      <selection activeCell="AC35" sqref="AC35"/>
    </sheetView>
  </sheetViews>
  <sheetFormatPr baseColWidth="10" defaultRowHeight="12.75"/>
  <cols>
    <col min="1" max="5" width="3.7109375" style="33" customWidth="1"/>
    <col min="6" max="6" width="4.28515625" style="33" customWidth="1"/>
    <col min="7" max="27" width="3.7109375" style="33" customWidth="1"/>
    <col min="28" max="16384" width="11.42578125" style="33"/>
  </cols>
  <sheetData>
    <row r="1" spans="1:25" s="120" customFormat="1" ht="17.25" customHeight="1">
      <c r="A1" s="211" t="s">
        <v>279</v>
      </c>
      <c r="B1" s="211"/>
      <c r="C1" s="211"/>
      <c r="D1" s="211"/>
      <c r="E1" s="211"/>
      <c r="F1" s="211"/>
      <c r="G1" s="211"/>
      <c r="H1" s="211"/>
      <c r="I1" s="211"/>
      <c r="J1" s="211"/>
      <c r="K1" s="211"/>
      <c r="L1" s="211"/>
      <c r="M1" s="211"/>
      <c r="N1" s="211"/>
      <c r="O1" s="211"/>
      <c r="P1" s="211"/>
      <c r="Q1" s="211"/>
      <c r="R1" s="211"/>
      <c r="S1" s="211"/>
      <c r="T1" s="211"/>
      <c r="U1" s="211"/>
      <c r="V1" s="211"/>
      <c r="W1" s="211"/>
      <c r="X1" s="211"/>
      <c r="Y1" s="211"/>
    </row>
    <row r="2" spans="1:25" ht="21.75" customHeight="1">
      <c r="A2" s="212" t="s">
        <v>593</v>
      </c>
      <c r="B2" s="212"/>
      <c r="C2" s="212"/>
      <c r="D2" s="212"/>
      <c r="E2" s="212"/>
      <c r="F2" s="212"/>
      <c r="G2" s="212"/>
      <c r="H2" s="212"/>
      <c r="I2" s="212"/>
      <c r="J2" s="212"/>
      <c r="K2" s="212"/>
      <c r="L2" s="212"/>
      <c r="M2" s="212"/>
      <c r="N2" s="212"/>
      <c r="O2" s="212"/>
      <c r="P2" s="212"/>
      <c r="Q2" s="212"/>
      <c r="R2" s="212"/>
      <c r="S2" s="212"/>
      <c r="T2" s="212"/>
      <c r="U2" s="212"/>
      <c r="V2" s="212"/>
      <c r="W2" s="212"/>
      <c r="X2" s="212"/>
      <c r="Y2" s="212"/>
    </row>
    <row r="3" spans="1:25" ht="3.75" customHeight="1">
      <c r="A3" s="212"/>
      <c r="B3" s="212"/>
      <c r="C3" s="212"/>
      <c r="D3" s="212"/>
      <c r="E3" s="212"/>
      <c r="F3" s="212"/>
      <c r="G3" s="212"/>
      <c r="H3" s="212"/>
      <c r="I3" s="212"/>
      <c r="J3" s="212"/>
      <c r="K3" s="212"/>
      <c r="L3" s="212"/>
      <c r="M3" s="212"/>
      <c r="N3" s="212"/>
      <c r="O3" s="212"/>
      <c r="P3" s="212"/>
      <c r="Q3" s="212"/>
      <c r="R3" s="212"/>
      <c r="S3" s="212"/>
      <c r="T3" s="212"/>
      <c r="U3" s="212"/>
      <c r="V3" s="212"/>
      <c r="W3" s="212"/>
      <c r="X3" s="212"/>
      <c r="Y3" s="212"/>
    </row>
    <row r="4" spans="1:25" ht="3.75" customHeight="1">
      <c r="A4" s="30"/>
      <c r="B4" s="30"/>
      <c r="C4" s="30"/>
      <c r="D4" s="30"/>
      <c r="E4" s="30"/>
      <c r="F4" s="30"/>
      <c r="G4" s="30"/>
      <c r="H4" s="30"/>
      <c r="I4" s="30"/>
      <c r="J4" s="30"/>
      <c r="K4" s="30"/>
      <c r="L4" s="30"/>
      <c r="M4" s="30"/>
      <c r="N4" s="30"/>
      <c r="O4" s="30"/>
      <c r="P4" s="30"/>
      <c r="Q4" s="30"/>
      <c r="R4" s="30"/>
      <c r="S4" s="30"/>
      <c r="T4" s="30"/>
      <c r="U4" s="30"/>
      <c r="V4" s="30"/>
      <c r="W4" s="30"/>
      <c r="X4" s="30"/>
      <c r="Y4" s="30"/>
    </row>
    <row r="5" spans="1:25" ht="15" customHeight="1">
      <c r="A5" s="213" t="s">
        <v>241</v>
      </c>
      <c r="B5" s="218"/>
      <c r="C5" s="218"/>
      <c r="D5" s="218"/>
      <c r="E5" s="214"/>
      <c r="F5" s="213" t="s">
        <v>247</v>
      </c>
      <c r="G5" s="218"/>
      <c r="H5" s="218"/>
      <c r="I5" s="218"/>
      <c r="J5" s="214"/>
      <c r="K5" s="215" t="s">
        <v>239</v>
      </c>
      <c r="L5" s="216"/>
      <c r="M5" s="216"/>
      <c r="N5" s="216"/>
      <c r="O5" s="216"/>
      <c r="P5" s="216"/>
      <c r="Q5" s="216"/>
      <c r="R5" s="216"/>
      <c r="S5" s="217"/>
      <c r="T5" s="215" t="s">
        <v>145</v>
      </c>
      <c r="U5" s="216"/>
      <c r="V5" s="216"/>
      <c r="W5" s="216"/>
      <c r="X5" s="216"/>
      <c r="Y5" s="217"/>
    </row>
    <row r="6" spans="1:25" ht="15" customHeight="1">
      <c r="A6" s="222"/>
      <c r="B6" s="223"/>
      <c r="C6" s="223"/>
      <c r="D6" s="223"/>
      <c r="E6" s="224"/>
      <c r="F6" s="222"/>
      <c r="G6" s="223"/>
      <c r="H6" s="223"/>
      <c r="I6" s="223"/>
      <c r="J6" s="224"/>
      <c r="K6" s="215" t="s">
        <v>235</v>
      </c>
      <c r="L6" s="216" t="s">
        <v>191</v>
      </c>
      <c r="M6" s="217"/>
      <c r="N6" s="215" t="s">
        <v>236</v>
      </c>
      <c r="O6" s="216"/>
      <c r="P6" s="217" t="s">
        <v>144</v>
      </c>
      <c r="Q6" s="215" t="s">
        <v>240</v>
      </c>
      <c r="R6" s="216" t="s">
        <v>190</v>
      </c>
      <c r="S6" s="217"/>
      <c r="T6" s="215" t="s">
        <v>237</v>
      </c>
      <c r="U6" s="216"/>
      <c r="V6" s="217"/>
      <c r="W6" s="215" t="s">
        <v>238</v>
      </c>
      <c r="X6" s="216"/>
      <c r="Y6" s="217"/>
    </row>
    <row r="7" spans="1:25" ht="15" customHeight="1">
      <c r="A7" s="219"/>
      <c r="B7" s="220"/>
      <c r="C7" s="220"/>
      <c r="D7" s="220"/>
      <c r="E7" s="221"/>
      <c r="F7" s="219"/>
      <c r="G7" s="220"/>
      <c r="H7" s="220"/>
      <c r="I7" s="220"/>
      <c r="J7" s="221"/>
      <c r="K7" s="248" t="s">
        <v>244</v>
      </c>
      <c r="L7" s="216"/>
      <c r="M7" s="217"/>
      <c r="N7" s="248" t="s">
        <v>245</v>
      </c>
      <c r="O7" s="216"/>
      <c r="P7" s="217"/>
      <c r="Q7" s="248" t="s">
        <v>246</v>
      </c>
      <c r="R7" s="216"/>
      <c r="S7" s="217"/>
      <c r="T7" s="215"/>
      <c r="U7" s="216"/>
      <c r="V7" s="217"/>
      <c r="W7" s="215"/>
      <c r="X7" s="216"/>
      <c r="Y7" s="217"/>
    </row>
    <row r="8" spans="1:25" ht="24" customHeight="1">
      <c r="A8" s="215" t="s">
        <v>129</v>
      </c>
      <c r="B8" s="216"/>
      <c r="C8" s="216"/>
      <c r="D8" s="216"/>
      <c r="E8" s="217" t="s">
        <v>207</v>
      </c>
      <c r="F8" s="245"/>
      <c r="G8" s="246"/>
      <c r="H8" s="246"/>
      <c r="I8" s="246"/>
      <c r="J8" s="247"/>
      <c r="K8" s="245"/>
      <c r="L8" s="246"/>
      <c r="M8" s="247"/>
      <c r="N8" s="245"/>
      <c r="O8" s="246"/>
      <c r="P8" s="247"/>
      <c r="Q8" s="258">
        <f>(2*K8+N8)/3</f>
        <v>0</v>
      </c>
      <c r="R8" s="259"/>
      <c r="S8" s="260"/>
      <c r="T8" s="249" t="str">
        <f>IF(Q8-F8&gt;0,Q8-F8,"")</f>
        <v/>
      </c>
      <c r="U8" s="250"/>
      <c r="V8" s="251"/>
      <c r="W8" s="249" t="str">
        <f>IF(Q8-F8&lt;0,-Q8+F8,"")</f>
        <v/>
      </c>
      <c r="X8" s="250"/>
      <c r="Y8" s="251"/>
    </row>
    <row r="9" spans="1:25" ht="24" customHeight="1">
      <c r="A9" s="215" t="s">
        <v>242</v>
      </c>
      <c r="B9" s="216"/>
      <c r="C9" s="216"/>
      <c r="D9" s="216"/>
      <c r="E9" s="217" t="s">
        <v>208</v>
      </c>
      <c r="F9" s="245"/>
      <c r="G9" s="246"/>
      <c r="H9" s="246"/>
      <c r="I9" s="246"/>
      <c r="J9" s="247"/>
      <c r="K9" s="245"/>
      <c r="L9" s="246"/>
      <c r="M9" s="247"/>
      <c r="N9" s="245"/>
      <c r="O9" s="246"/>
      <c r="P9" s="247"/>
      <c r="Q9" s="258">
        <f>(2*K9+N9)/3</f>
        <v>0</v>
      </c>
      <c r="R9" s="259"/>
      <c r="S9" s="260"/>
      <c r="T9" s="249" t="str">
        <f>IF(Q9-F9&gt;0,Q9-F9,"")</f>
        <v/>
      </c>
      <c r="U9" s="250"/>
      <c r="V9" s="251"/>
      <c r="W9" s="249" t="str">
        <f>IF(Q9-F9&lt;0,-Q9+F9,"")</f>
        <v/>
      </c>
      <c r="X9" s="250"/>
      <c r="Y9" s="251"/>
    </row>
    <row r="10" spans="1:25" ht="24" customHeight="1">
      <c r="A10" s="215" t="s">
        <v>186</v>
      </c>
      <c r="B10" s="216"/>
      <c r="C10" s="216"/>
      <c r="D10" s="216"/>
      <c r="E10" s="217" t="s">
        <v>209</v>
      </c>
      <c r="F10" s="245">
        <v>159</v>
      </c>
      <c r="G10" s="246"/>
      <c r="H10" s="246"/>
      <c r="I10" s="246"/>
      <c r="J10" s="247"/>
      <c r="K10" s="245">
        <v>159</v>
      </c>
      <c r="L10" s="246"/>
      <c r="M10" s="247"/>
      <c r="N10" s="245">
        <v>193</v>
      </c>
      <c r="O10" s="246"/>
      <c r="P10" s="247"/>
      <c r="Q10" s="258">
        <f>(2*K10+N10)/3</f>
        <v>170.33333333333334</v>
      </c>
      <c r="R10" s="259"/>
      <c r="S10" s="260"/>
      <c r="T10" s="249">
        <f>IF(Q10-F10&gt;0,Q10-F10,"")</f>
        <v>11.333333333333343</v>
      </c>
      <c r="U10" s="250"/>
      <c r="V10" s="251"/>
      <c r="W10" s="249" t="str">
        <f>IF(Q10-F10&lt;0,-Q10+F10,"")</f>
        <v/>
      </c>
      <c r="X10" s="250"/>
      <c r="Y10" s="251"/>
    </row>
    <row r="11" spans="1:25" ht="24" customHeight="1">
      <c r="A11" s="215" t="s">
        <v>243</v>
      </c>
      <c r="B11" s="216"/>
      <c r="C11" s="216"/>
      <c r="D11" s="216"/>
      <c r="E11" s="217" t="s">
        <v>210</v>
      </c>
      <c r="F11" s="258">
        <f>SUM(F8:J10)</f>
        <v>159</v>
      </c>
      <c r="G11" s="259"/>
      <c r="H11" s="259"/>
      <c r="I11" s="259"/>
      <c r="J11" s="260"/>
      <c r="K11" s="258">
        <f>SUM(K8:M10)</f>
        <v>159</v>
      </c>
      <c r="L11" s="259"/>
      <c r="M11" s="260"/>
      <c r="N11" s="258">
        <f>SUM(N8:P10)</f>
        <v>193</v>
      </c>
      <c r="O11" s="259"/>
      <c r="P11" s="260"/>
      <c r="Q11" s="258">
        <f>SUM(Q8:S10)</f>
        <v>170.33333333333334</v>
      </c>
      <c r="R11" s="259"/>
      <c r="S11" s="260"/>
      <c r="T11" s="258">
        <f>SUM(T8:V10)</f>
        <v>11.333333333333343</v>
      </c>
      <c r="U11" s="259"/>
      <c r="V11" s="260"/>
      <c r="W11" s="258">
        <f>SUM(W8:Y10)</f>
        <v>0</v>
      </c>
      <c r="X11" s="259"/>
      <c r="Y11" s="260"/>
    </row>
    <row r="12" spans="1:25" ht="8.1"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row>
    <row r="13" spans="1:25" ht="22.5" customHeight="1">
      <c r="A13" s="30"/>
      <c r="B13" s="30"/>
      <c r="C13" s="30"/>
      <c r="D13" s="280" t="s">
        <v>486</v>
      </c>
      <c r="E13" s="280"/>
      <c r="F13" s="280"/>
      <c r="G13" s="280"/>
      <c r="H13" s="280"/>
      <c r="I13" s="280"/>
      <c r="J13" s="280"/>
      <c r="K13" s="280"/>
      <c r="L13" s="280"/>
      <c r="M13" s="280"/>
      <c r="N13" s="280"/>
      <c r="O13" s="280"/>
      <c r="P13" s="280"/>
      <c r="Q13" s="280"/>
      <c r="R13" s="280"/>
      <c r="S13" s="280"/>
      <c r="T13" s="279">
        <v>2015</v>
      </c>
      <c r="U13" s="279"/>
      <c r="V13" s="279"/>
      <c r="W13" s="30"/>
      <c r="X13" s="30"/>
      <c r="Y13" s="30"/>
    </row>
    <row r="14" spans="1:25" ht="24" customHeight="1">
      <c r="A14" s="215"/>
      <c r="B14" s="216"/>
      <c r="C14" s="216"/>
      <c r="D14" s="216"/>
      <c r="E14" s="217"/>
      <c r="F14" s="273" t="s">
        <v>248</v>
      </c>
      <c r="G14" s="274"/>
      <c r="H14" s="274"/>
      <c r="I14" s="275"/>
      <c r="J14" s="273" t="s">
        <v>249</v>
      </c>
      <c r="K14" s="274"/>
      <c r="L14" s="274"/>
      <c r="M14" s="275"/>
      <c r="N14" s="273" t="s">
        <v>250</v>
      </c>
      <c r="O14" s="274"/>
      <c r="P14" s="274"/>
      <c r="Q14" s="275"/>
      <c r="R14" s="273" t="s">
        <v>251</v>
      </c>
      <c r="S14" s="274"/>
      <c r="T14" s="274"/>
      <c r="U14" s="275"/>
      <c r="V14" s="215" t="s">
        <v>144</v>
      </c>
      <c r="W14" s="216"/>
      <c r="X14" s="216"/>
      <c r="Y14" s="217"/>
    </row>
    <row r="15" spans="1:25" ht="24" customHeight="1">
      <c r="A15" s="215" t="s">
        <v>252</v>
      </c>
      <c r="B15" s="216"/>
      <c r="C15" s="216"/>
      <c r="D15" s="216"/>
      <c r="E15" s="217" t="s">
        <v>213</v>
      </c>
      <c r="F15" s="245"/>
      <c r="G15" s="246"/>
      <c r="H15" s="246"/>
      <c r="I15" s="247"/>
      <c r="J15" s="245"/>
      <c r="K15" s="246"/>
      <c r="L15" s="246"/>
      <c r="M15" s="247"/>
      <c r="N15" s="276"/>
      <c r="O15" s="277"/>
      <c r="P15" s="277"/>
      <c r="Q15" s="278"/>
      <c r="R15" s="245"/>
      <c r="S15" s="246"/>
      <c r="T15" s="246"/>
      <c r="U15" s="247"/>
      <c r="V15" s="270">
        <f>SUM(F15:U15)</f>
        <v>0</v>
      </c>
      <c r="W15" s="271"/>
      <c r="X15" s="271"/>
      <c r="Y15" s="272"/>
    </row>
    <row r="16" spans="1:25" ht="24" customHeight="1">
      <c r="A16" s="215" t="s">
        <v>253</v>
      </c>
      <c r="B16" s="216"/>
      <c r="C16" s="216"/>
      <c r="D16" s="216"/>
      <c r="E16" s="217" t="s">
        <v>214</v>
      </c>
      <c r="F16" s="245"/>
      <c r="G16" s="246"/>
      <c r="H16" s="246"/>
      <c r="I16" s="247"/>
      <c r="J16" s="245"/>
      <c r="K16" s="246"/>
      <c r="L16" s="246"/>
      <c r="M16" s="247"/>
      <c r="N16" s="276"/>
      <c r="O16" s="277"/>
      <c r="P16" s="277"/>
      <c r="Q16" s="278"/>
      <c r="R16" s="245"/>
      <c r="S16" s="246"/>
      <c r="T16" s="246"/>
      <c r="U16" s="247"/>
      <c r="V16" s="270">
        <f>SUM(F16:U16)</f>
        <v>0</v>
      </c>
      <c r="W16" s="271"/>
      <c r="X16" s="271"/>
      <c r="Y16" s="272"/>
    </row>
    <row r="17" spans="1:25" ht="24" customHeight="1">
      <c r="A17" s="215" t="s">
        <v>254</v>
      </c>
      <c r="B17" s="216"/>
      <c r="C17" s="216"/>
      <c r="D17" s="216"/>
      <c r="E17" s="217" t="s">
        <v>215</v>
      </c>
      <c r="F17" s="245"/>
      <c r="G17" s="246"/>
      <c r="H17" s="246"/>
      <c r="I17" s="247"/>
      <c r="J17" s="284"/>
      <c r="K17" s="285"/>
      <c r="L17" s="285"/>
      <c r="M17" s="286"/>
      <c r="N17" s="287"/>
      <c r="O17" s="288"/>
      <c r="P17" s="288"/>
      <c r="Q17" s="289"/>
      <c r="R17" s="284"/>
      <c r="S17" s="285"/>
      <c r="T17" s="285"/>
      <c r="U17" s="286"/>
      <c r="V17" s="127"/>
      <c r="W17" s="128"/>
      <c r="X17" s="128"/>
      <c r="Y17" s="129"/>
    </row>
    <row r="18" spans="1:25" ht="24" customHeight="1">
      <c r="A18" s="215" t="s">
        <v>255</v>
      </c>
      <c r="B18" s="216"/>
      <c r="C18" s="216"/>
      <c r="D18" s="216"/>
      <c r="E18" s="217" t="s">
        <v>180</v>
      </c>
      <c r="F18" s="245"/>
      <c r="G18" s="246"/>
      <c r="H18" s="246"/>
      <c r="I18" s="247"/>
      <c r="J18" s="284">
        <f>+J17*J16</f>
        <v>0</v>
      </c>
      <c r="K18" s="285"/>
      <c r="L18" s="285"/>
      <c r="M18" s="286"/>
      <c r="N18" s="284">
        <f>+N17*N16</f>
        <v>0</v>
      </c>
      <c r="O18" s="285"/>
      <c r="P18" s="285"/>
      <c r="Q18" s="286"/>
      <c r="R18" s="284"/>
      <c r="S18" s="285"/>
      <c r="T18" s="285"/>
      <c r="U18" s="286"/>
      <c r="V18" s="281">
        <f>SUM(F18:U18)</f>
        <v>0</v>
      </c>
      <c r="W18" s="282"/>
      <c r="X18" s="282"/>
      <c r="Y18" s="283"/>
    </row>
    <row r="19" spans="1:25" ht="24" customHeight="1">
      <c r="A19" s="215" t="s">
        <v>256</v>
      </c>
      <c r="B19" s="216"/>
      <c r="C19" s="216"/>
      <c r="D19" s="216"/>
      <c r="E19" s="216" t="s">
        <v>180</v>
      </c>
      <c r="F19" s="216"/>
      <c r="G19" s="216"/>
      <c r="H19" s="216"/>
      <c r="I19" s="216"/>
      <c r="J19" s="216"/>
      <c r="K19" s="216"/>
      <c r="L19" s="216"/>
      <c r="M19" s="216"/>
      <c r="N19" s="216"/>
      <c r="O19" s="216"/>
      <c r="P19" s="216"/>
      <c r="Q19" s="217"/>
      <c r="R19" s="248" t="s">
        <v>131</v>
      </c>
      <c r="S19" s="216"/>
      <c r="T19" s="216"/>
      <c r="U19" s="217"/>
      <c r="V19" s="215"/>
      <c r="W19" s="216"/>
      <c r="X19" s="216"/>
      <c r="Y19" s="217"/>
    </row>
    <row r="20" spans="1:25" ht="24" customHeight="1">
      <c r="A20" s="215" t="s">
        <v>257</v>
      </c>
      <c r="B20" s="216"/>
      <c r="C20" s="216"/>
      <c r="D20" s="216"/>
      <c r="E20" s="216" t="s">
        <v>180</v>
      </c>
      <c r="F20" s="216"/>
      <c r="G20" s="216"/>
      <c r="H20" s="216"/>
      <c r="I20" s="216"/>
      <c r="J20" s="216"/>
      <c r="K20" s="216"/>
      <c r="L20" s="216"/>
      <c r="M20" s="216"/>
      <c r="N20" s="216"/>
      <c r="O20" s="216"/>
      <c r="P20" s="216"/>
      <c r="Q20" s="217"/>
      <c r="R20" s="248" t="s">
        <v>131</v>
      </c>
      <c r="S20" s="216"/>
      <c r="T20" s="216"/>
      <c r="U20" s="217"/>
      <c r="V20" s="215"/>
      <c r="W20" s="216"/>
      <c r="X20" s="216"/>
      <c r="Y20" s="217"/>
    </row>
    <row r="21" spans="1:25" ht="8.1" customHeight="1">
      <c r="A21" s="12"/>
      <c r="B21" s="12"/>
      <c r="C21" s="12"/>
      <c r="D21" s="12"/>
      <c r="E21" s="12"/>
      <c r="F21" s="12"/>
      <c r="G21" s="12"/>
      <c r="H21" s="12"/>
      <c r="I21" s="12"/>
      <c r="J21" s="12"/>
      <c r="K21" s="12"/>
      <c r="L21" s="12"/>
      <c r="M21" s="12"/>
      <c r="N21" s="12"/>
      <c r="O21" s="12"/>
      <c r="P21" s="12"/>
      <c r="Q21" s="12"/>
      <c r="R21" s="35"/>
      <c r="S21" s="12"/>
      <c r="T21" s="12"/>
      <c r="U21" s="12"/>
      <c r="V21" s="12"/>
      <c r="W21" s="12"/>
      <c r="X21" s="12"/>
      <c r="Y21" s="12"/>
    </row>
    <row r="22" spans="1:25" ht="22.5" customHeight="1">
      <c r="A22" s="30"/>
      <c r="B22" s="280" t="s">
        <v>487</v>
      </c>
      <c r="C22" s="280"/>
      <c r="D22" s="280"/>
      <c r="E22" s="280"/>
      <c r="F22" s="280"/>
      <c r="G22" s="280"/>
      <c r="H22" s="280"/>
      <c r="I22" s="280"/>
      <c r="J22" s="280"/>
      <c r="K22" s="280"/>
      <c r="L22" s="280"/>
      <c r="M22" s="280"/>
      <c r="N22" s="280"/>
      <c r="O22" s="280"/>
      <c r="P22" s="280"/>
      <c r="Q22" s="280"/>
      <c r="R22" s="280"/>
      <c r="S22" s="280"/>
      <c r="T22" s="280"/>
      <c r="U22" s="280"/>
      <c r="V22" s="279">
        <v>2015</v>
      </c>
      <c r="W22" s="279"/>
      <c r="X22" s="279"/>
      <c r="Y22" s="30"/>
    </row>
    <row r="23" spans="1:25" ht="20.100000000000001" customHeight="1">
      <c r="A23" s="290" t="s">
        <v>128</v>
      </c>
      <c r="B23" s="292" t="s">
        <v>264</v>
      </c>
      <c r="C23" s="293"/>
      <c r="D23" s="293"/>
      <c r="E23" s="293"/>
      <c r="F23" s="294"/>
      <c r="G23" s="292" t="s">
        <v>263</v>
      </c>
      <c r="H23" s="293"/>
      <c r="I23" s="294"/>
      <c r="J23" s="290" t="s">
        <v>278</v>
      </c>
      <c r="K23" s="292" t="s">
        <v>262</v>
      </c>
      <c r="L23" s="293"/>
      <c r="M23" s="294"/>
      <c r="N23" s="292" t="s">
        <v>261</v>
      </c>
      <c r="O23" s="293"/>
      <c r="P23" s="294"/>
      <c r="Q23" s="298" t="s">
        <v>265</v>
      </c>
      <c r="R23" s="299"/>
      <c r="S23" s="299"/>
      <c r="T23" s="299"/>
      <c r="U23" s="299"/>
      <c r="V23" s="299"/>
      <c r="W23" s="299"/>
      <c r="X23" s="299"/>
      <c r="Y23" s="300"/>
    </row>
    <row r="24" spans="1:25" ht="20.100000000000001" customHeight="1">
      <c r="A24" s="291"/>
      <c r="B24" s="295"/>
      <c r="C24" s="296"/>
      <c r="D24" s="296"/>
      <c r="E24" s="296"/>
      <c r="F24" s="297"/>
      <c r="G24" s="295"/>
      <c r="H24" s="296"/>
      <c r="I24" s="297"/>
      <c r="J24" s="291"/>
      <c r="K24" s="295"/>
      <c r="L24" s="296"/>
      <c r="M24" s="297"/>
      <c r="N24" s="295"/>
      <c r="O24" s="296"/>
      <c r="P24" s="297"/>
      <c r="Q24" s="298" t="s">
        <v>260</v>
      </c>
      <c r="R24" s="299"/>
      <c r="S24" s="300"/>
      <c r="T24" s="298" t="s">
        <v>259</v>
      </c>
      <c r="U24" s="299"/>
      <c r="V24" s="300"/>
      <c r="W24" s="298" t="s">
        <v>258</v>
      </c>
      <c r="X24" s="299"/>
      <c r="Y24" s="300"/>
    </row>
    <row r="25" spans="1:25" ht="20.100000000000001" customHeight="1">
      <c r="A25" s="34" t="s">
        <v>266</v>
      </c>
      <c r="B25" s="301"/>
      <c r="C25" s="302"/>
      <c r="D25" s="302"/>
      <c r="E25" s="302"/>
      <c r="F25" s="303"/>
      <c r="G25" s="264"/>
      <c r="H25" s="265"/>
      <c r="I25" s="266"/>
      <c r="J25" s="90"/>
      <c r="K25" s="267"/>
      <c r="L25" s="268"/>
      <c r="M25" s="269"/>
      <c r="N25" s="261"/>
      <c r="O25" s="262"/>
      <c r="P25" s="263"/>
      <c r="Q25" s="261"/>
      <c r="R25" s="262"/>
      <c r="S25" s="263"/>
      <c r="T25" s="261"/>
      <c r="U25" s="262"/>
      <c r="V25" s="263"/>
      <c r="W25" s="261"/>
      <c r="X25" s="262"/>
      <c r="Y25" s="263"/>
    </row>
    <row r="26" spans="1:25" ht="20.100000000000001" customHeight="1">
      <c r="A26" s="34" t="s">
        <v>267</v>
      </c>
      <c r="B26" s="264"/>
      <c r="C26" s="265"/>
      <c r="D26" s="265"/>
      <c r="E26" s="265"/>
      <c r="F26" s="266"/>
      <c r="G26" s="264"/>
      <c r="H26" s="265"/>
      <c r="I26" s="266"/>
      <c r="J26" s="90"/>
      <c r="K26" s="267"/>
      <c r="L26" s="268"/>
      <c r="M26" s="269"/>
      <c r="N26" s="261"/>
      <c r="O26" s="262"/>
      <c r="P26" s="263"/>
      <c r="Q26" s="261"/>
      <c r="R26" s="262"/>
      <c r="S26" s="263"/>
      <c r="T26" s="261"/>
      <c r="U26" s="262"/>
      <c r="V26" s="263"/>
      <c r="W26" s="261"/>
      <c r="X26" s="262"/>
      <c r="Y26" s="263"/>
    </row>
    <row r="27" spans="1:25" ht="20.100000000000001" customHeight="1">
      <c r="A27" s="34" t="s">
        <v>268</v>
      </c>
      <c r="B27" s="264"/>
      <c r="C27" s="265"/>
      <c r="D27" s="265"/>
      <c r="E27" s="265"/>
      <c r="F27" s="266"/>
      <c r="G27" s="264"/>
      <c r="H27" s="265"/>
      <c r="I27" s="266"/>
      <c r="J27" s="90"/>
      <c r="K27" s="267"/>
      <c r="L27" s="268"/>
      <c r="M27" s="269"/>
      <c r="N27" s="261"/>
      <c r="O27" s="262"/>
      <c r="P27" s="263"/>
      <c r="Q27" s="261"/>
      <c r="R27" s="262"/>
      <c r="S27" s="263"/>
      <c r="T27" s="261"/>
      <c r="U27" s="262"/>
      <c r="V27" s="263"/>
      <c r="W27" s="261"/>
      <c r="X27" s="262"/>
      <c r="Y27" s="263"/>
    </row>
    <row r="28" spans="1:25" ht="20.100000000000001" customHeight="1">
      <c r="A28" s="34" t="s">
        <v>269</v>
      </c>
      <c r="B28" s="264"/>
      <c r="C28" s="265"/>
      <c r="D28" s="265"/>
      <c r="E28" s="265"/>
      <c r="F28" s="266"/>
      <c r="G28" s="264"/>
      <c r="H28" s="265"/>
      <c r="I28" s="266"/>
      <c r="J28" s="90"/>
      <c r="K28" s="267"/>
      <c r="L28" s="268"/>
      <c r="M28" s="269"/>
      <c r="N28" s="261"/>
      <c r="O28" s="262"/>
      <c r="P28" s="263"/>
      <c r="Q28" s="261"/>
      <c r="R28" s="262"/>
      <c r="S28" s="263"/>
      <c r="T28" s="261"/>
      <c r="U28" s="262"/>
      <c r="V28" s="263"/>
      <c r="W28" s="261"/>
      <c r="X28" s="262"/>
      <c r="Y28" s="263"/>
    </row>
    <row r="29" spans="1:25" ht="20.100000000000001" customHeight="1">
      <c r="A29" s="34" t="s">
        <v>270</v>
      </c>
      <c r="B29" s="264"/>
      <c r="C29" s="265"/>
      <c r="D29" s="265"/>
      <c r="E29" s="265"/>
      <c r="F29" s="266"/>
      <c r="G29" s="264"/>
      <c r="H29" s="265"/>
      <c r="I29" s="266"/>
      <c r="J29" s="90"/>
      <c r="K29" s="267"/>
      <c r="L29" s="268"/>
      <c r="M29" s="269"/>
      <c r="N29" s="261"/>
      <c r="O29" s="262"/>
      <c r="P29" s="263"/>
      <c r="Q29" s="261"/>
      <c r="R29" s="262"/>
      <c r="S29" s="263"/>
      <c r="T29" s="261"/>
      <c r="U29" s="262"/>
      <c r="V29" s="263"/>
      <c r="W29" s="261"/>
      <c r="X29" s="262"/>
      <c r="Y29" s="263"/>
    </row>
    <row r="30" spans="1:25" ht="20.100000000000001" customHeight="1">
      <c r="A30" s="34" t="s">
        <v>271</v>
      </c>
      <c r="B30" s="264"/>
      <c r="C30" s="265"/>
      <c r="D30" s="265"/>
      <c r="E30" s="265"/>
      <c r="F30" s="266"/>
      <c r="G30" s="264"/>
      <c r="H30" s="265"/>
      <c r="I30" s="266"/>
      <c r="J30" s="90"/>
      <c r="K30" s="267"/>
      <c r="L30" s="268"/>
      <c r="M30" s="269"/>
      <c r="N30" s="261"/>
      <c r="O30" s="262"/>
      <c r="P30" s="263"/>
      <c r="Q30" s="261"/>
      <c r="R30" s="262"/>
      <c r="S30" s="263"/>
      <c r="T30" s="261"/>
      <c r="U30" s="262"/>
      <c r="V30" s="263"/>
      <c r="W30" s="261"/>
      <c r="X30" s="262"/>
      <c r="Y30" s="263"/>
    </row>
    <row r="31" spans="1:25" ht="20.100000000000001" customHeight="1">
      <c r="A31" s="34" t="s">
        <v>272</v>
      </c>
      <c r="B31" s="264"/>
      <c r="C31" s="265"/>
      <c r="D31" s="265"/>
      <c r="E31" s="265"/>
      <c r="F31" s="266"/>
      <c r="G31" s="264"/>
      <c r="H31" s="265"/>
      <c r="I31" s="266"/>
      <c r="J31" s="90"/>
      <c r="K31" s="267"/>
      <c r="L31" s="268"/>
      <c r="M31" s="269"/>
      <c r="N31" s="261"/>
      <c r="O31" s="262"/>
      <c r="P31" s="263"/>
      <c r="Q31" s="261"/>
      <c r="R31" s="262"/>
      <c r="S31" s="263"/>
      <c r="T31" s="261"/>
      <c r="U31" s="262"/>
      <c r="V31" s="263"/>
      <c r="W31" s="261"/>
      <c r="X31" s="262"/>
      <c r="Y31" s="263"/>
    </row>
    <row r="32" spans="1:25" ht="20.100000000000001" customHeight="1">
      <c r="A32" s="34" t="s">
        <v>273</v>
      </c>
      <c r="B32" s="264"/>
      <c r="C32" s="265"/>
      <c r="D32" s="265"/>
      <c r="E32" s="265"/>
      <c r="F32" s="266"/>
      <c r="G32" s="264"/>
      <c r="H32" s="265"/>
      <c r="I32" s="266"/>
      <c r="J32" s="90"/>
      <c r="K32" s="267"/>
      <c r="L32" s="268"/>
      <c r="M32" s="269"/>
      <c r="N32" s="261"/>
      <c r="O32" s="262"/>
      <c r="P32" s="263"/>
      <c r="Q32" s="261"/>
      <c r="R32" s="262"/>
      <c r="S32" s="263"/>
      <c r="T32" s="261"/>
      <c r="U32" s="262"/>
      <c r="V32" s="263"/>
      <c r="W32" s="261"/>
      <c r="X32" s="262"/>
      <c r="Y32" s="263"/>
    </row>
    <row r="33" spans="1:25" ht="20.100000000000001" customHeight="1">
      <c r="A33" s="34" t="s">
        <v>274</v>
      </c>
      <c r="B33" s="264"/>
      <c r="C33" s="265"/>
      <c r="D33" s="265"/>
      <c r="E33" s="265" t="s">
        <v>180</v>
      </c>
      <c r="F33" s="266"/>
      <c r="G33" s="264"/>
      <c r="H33" s="265"/>
      <c r="I33" s="266"/>
      <c r="J33" s="90"/>
      <c r="K33" s="267"/>
      <c r="L33" s="268"/>
      <c r="M33" s="269"/>
      <c r="N33" s="261"/>
      <c r="O33" s="262"/>
      <c r="P33" s="263"/>
      <c r="Q33" s="261"/>
      <c r="R33" s="262"/>
      <c r="S33" s="263"/>
      <c r="T33" s="261"/>
      <c r="U33" s="262"/>
      <c r="V33" s="263"/>
      <c r="W33" s="261"/>
      <c r="X33" s="262"/>
      <c r="Y33" s="263"/>
    </row>
    <row r="34" spans="1:25" ht="20.100000000000001" customHeight="1">
      <c r="A34" s="34" t="s">
        <v>275</v>
      </c>
      <c r="B34" s="264"/>
      <c r="C34" s="265"/>
      <c r="D34" s="265"/>
      <c r="E34" s="265" t="s">
        <v>219</v>
      </c>
      <c r="F34" s="266"/>
      <c r="G34" s="264"/>
      <c r="H34" s="265"/>
      <c r="I34" s="266"/>
      <c r="J34" s="90"/>
      <c r="K34" s="267"/>
      <c r="L34" s="268"/>
      <c r="M34" s="269"/>
      <c r="N34" s="261"/>
      <c r="O34" s="262"/>
      <c r="P34" s="263"/>
      <c r="Q34" s="261"/>
      <c r="R34" s="262"/>
      <c r="S34" s="263"/>
      <c r="T34" s="261"/>
      <c r="U34" s="262"/>
      <c r="V34" s="263"/>
      <c r="W34" s="261"/>
      <c r="X34" s="262"/>
      <c r="Y34" s="263"/>
    </row>
    <row r="35" spans="1:25" ht="20.100000000000001" customHeight="1">
      <c r="A35" s="34" t="s">
        <v>276</v>
      </c>
      <c r="B35" s="264"/>
      <c r="C35" s="265"/>
      <c r="D35" s="265"/>
      <c r="E35" s="265" t="s">
        <v>220</v>
      </c>
      <c r="F35" s="266"/>
      <c r="G35" s="264"/>
      <c r="H35" s="265"/>
      <c r="I35" s="266"/>
      <c r="J35" s="90"/>
      <c r="K35" s="267"/>
      <c r="L35" s="268"/>
      <c r="M35" s="269"/>
      <c r="N35" s="261"/>
      <c r="O35" s="262"/>
      <c r="P35" s="263"/>
      <c r="Q35" s="261"/>
      <c r="R35" s="262"/>
      <c r="S35" s="263"/>
      <c r="T35" s="261"/>
      <c r="U35" s="262"/>
      <c r="V35" s="263"/>
      <c r="W35" s="261"/>
      <c r="X35" s="262"/>
      <c r="Y35" s="263"/>
    </row>
    <row r="36" spans="1:25" ht="20.100000000000001" customHeight="1">
      <c r="A36" s="34" t="s">
        <v>277</v>
      </c>
      <c r="B36" s="264"/>
      <c r="C36" s="265"/>
      <c r="D36" s="265"/>
      <c r="E36" s="265" t="s">
        <v>180</v>
      </c>
      <c r="F36" s="266"/>
      <c r="G36" s="264"/>
      <c r="H36" s="265"/>
      <c r="I36" s="266"/>
      <c r="J36" s="90"/>
      <c r="K36" s="267"/>
      <c r="L36" s="268"/>
      <c r="M36" s="269"/>
      <c r="N36" s="261"/>
      <c r="O36" s="262"/>
      <c r="P36" s="263"/>
      <c r="Q36" s="261"/>
      <c r="R36" s="262"/>
      <c r="S36" s="263"/>
      <c r="T36" s="261"/>
      <c r="U36" s="262"/>
      <c r="V36" s="263"/>
      <c r="W36" s="261"/>
      <c r="X36" s="262"/>
      <c r="Y36" s="263"/>
    </row>
    <row r="37" spans="1:25" ht="20.100000000000001" customHeight="1">
      <c r="A37" s="252" t="s">
        <v>594</v>
      </c>
      <c r="B37" s="253"/>
      <c r="C37" s="253"/>
      <c r="D37" s="253"/>
      <c r="E37" s="253"/>
      <c r="F37" s="253"/>
      <c r="G37" s="253"/>
      <c r="H37" s="253"/>
      <c r="I37" s="253"/>
      <c r="J37" s="253"/>
      <c r="K37" s="253"/>
      <c r="L37" s="253"/>
      <c r="M37" s="254"/>
      <c r="N37" s="255">
        <f>SUM(N25:P36)</f>
        <v>0</v>
      </c>
      <c r="O37" s="256"/>
      <c r="P37" s="257"/>
      <c r="Q37" s="255">
        <f>SUM(Q25:S36)</f>
        <v>0</v>
      </c>
      <c r="R37" s="256"/>
      <c r="S37" s="257"/>
      <c r="T37" s="255">
        <f>SUM(T25:V36)</f>
        <v>0</v>
      </c>
      <c r="U37" s="256"/>
      <c r="V37" s="257"/>
      <c r="W37" s="255">
        <f>SUM(W25:Y36)</f>
        <v>0</v>
      </c>
      <c r="X37" s="256"/>
      <c r="Y37" s="257"/>
    </row>
  </sheetData>
  <customSheetViews>
    <customSheetView guid="{CE9604CD-DF81-4F09-BF76-CAD3B120A42A}" showGridLines="0" showRuler="0">
      <selection sqref="A1:Y1"/>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183">
    <mergeCell ref="N25:P25"/>
    <mergeCell ref="Q25:S25"/>
    <mergeCell ref="T25:V25"/>
    <mergeCell ref="W25:Y25"/>
    <mergeCell ref="B26:F26"/>
    <mergeCell ref="G26:I26"/>
    <mergeCell ref="K26:M26"/>
    <mergeCell ref="B25:F25"/>
    <mergeCell ref="G25:I25"/>
    <mergeCell ref="K25:M25"/>
    <mergeCell ref="Q26:S26"/>
    <mergeCell ref="W26:Y26"/>
    <mergeCell ref="B27:F27"/>
    <mergeCell ref="G27:I27"/>
    <mergeCell ref="K27:M27"/>
    <mergeCell ref="N27:P27"/>
    <mergeCell ref="B28:F28"/>
    <mergeCell ref="G28:I28"/>
    <mergeCell ref="K28:M28"/>
    <mergeCell ref="N28:P28"/>
    <mergeCell ref="K30:M30"/>
    <mergeCell ref="W34:Y34"/>
    <mergeCell ref="Q35:S35"/>
    <mergeCell ref="T35:V35"/>
    <mergeCell ref="W35:Y35"/>
    <mergeCell ref="Q34:S34"/>
    <mergeCell ref="N35:P35"/>
    <mergeCell ref="Q36:S36"/>
    <mergeCell ref="B36:F36"/>
    <mergeCell ref="G36:I36"/>
    <mergeCell ref="K36:M36"/>
    <mergeCell ref="N36:P36"/>
    <mergeCell ref="G35:I35"/>
    <mergeCell ref="K35:M35"/>
    <mergeCell ref="B34:F34"/>
    <mergeCell ref="G34:I34"/>
    <mergeCell ref="B31:F31"/>
    <mergeCell ref="G31:I31"/>
    <mergeCell ref="K31:M31"/>
    <mergeCell ref="N31:P31"/>
    <mergeCell ref="B30:F30"/>
    <mergeCell ref="G30:I30"/>
    <mergeCell ref="N30:P30"/>
    <mergeCell ref="Q31:S31"/>
    <mergeCell ref="B35:F35"/>
    <mergeCell ref="K34:M34"/>
    <mergeCell ref="N34:P34"/>
    <mergeCell ref="B33:F33"/>
    <mergeCell ref="G33:I33"/>
    <mergeCell ref="K33:M33"/>
    <mergeCell ref="N33:P33"/>
    <mergeCell ref="B32:F32"/>
    <mergeCell ref="G32:I32"/>
    <mergeCell ref="K32:M32"/>
    <mergeCell ref="N32:P32"/>
    <mergeCell ref="V19:Y19"/>
    <mergeCell ref="R20:U20"/>
    <mergeCell ref="V20:Y20"/>
    <mergeCell ref="A19:Q19"/>
    <mergeCell ref="A20:Q20"/>
    <mergeCell ref="R19:U19"/>
    <mergeCell ref="V22:X22"/>
    <mergeCell ref="B22:U22"/>
    <mergeCell ref="A23:A24"/>
    <mergeCell ref="B23:F24"/>
    <mergeCell ref="G23:I24"/>
    <mergeCell ref="J23:J24"/>
    <mergeCell ref="K23:M24"/>
    <mergeCell ref="N23:P24"/>
    <mergeCell ref="Q23:Y23"/>
    <mergeCell ref="W24:Y24"/>
    <mergeCell ref="T24:V24"/>
    <mergeCell ref="Q24:S24"/>
    <mergeCell ref="N16:Q16"/>
    <mergeCell ref="R16:U16"/>
    <mergeCell ref="V16:Y16"/>
    <mergeCell ref="V18:Y18"/>
    <mergeCell ref="F17:I17"/>
    <mergeCell ref="J17:M17"/>
    <mergeCell ref="N17:Q17"/>
    <mergeCell ref="R17:U17"/>
    <mergeCell ref="F18:I18"/>
    <mergeCell ref="J18:M18"/>
    <mergeCell ref="N18:Q18"/>
    <mergeCell ref="R18:U18"/>
    <mergeCell ref="J16:M16"/>
    <mergeCell ref="F16:I16"/>
    <mergeCell ref="K8:M8"/>
    <mergeCell ref="N8:P8"/>
    <mergeCell ref="W9:Y9"/>
    <mergeCell ref="T9:V9"/>
    <mergeCell ref="Q9:S9"/>
    <mergeCell ref="Q10:S10"/>
    <mergeCell ref="T10:V10"/>
    <mergeCell ref="V15:Y15"/>
    <mergeCell ref="V14:Y14"/>
    <mergeCell ref="T11:V11"/>
    <mergeCell ref="N14:Q14"/>
    <mergeCell ref="R14:U14"/>
    <mergeCell ref="N15:Q15"/>
    <mergeCell ref="W11:Y11"/>
    <mergeCell ref="R15:U15"/>
    <mergeCell ref="T13:V13"/>
    <mergeCell ref="D13:S13"/>
    <mergeCell ref="F14:I14"/>
    <mergeCell ref="K11:M11"/>
    <mergeCell ref="N11:P11"/>
    <mergeCell ref="Q11:S11"/>
    <mergeCell ref="J14:M14"/>
    <mergeCell ref="F15:I15"/>
    <mergeCell ref="J15:M15"/>
    <mergeCell ref="W29:Y29"/>
    <mergeCell ref="T27:V27"/>
    <mergeCell ref="Q28:S28"/>
    <mergeCell ref="T28:V28"/>
    <mergeCell ref="W28:Y28"/>
    <mergeCell ref="Q27:S27"/>
    <mergeCell ref="Q37:S37"/>
    <mergeCell ref="T37:V37"/>
    <mergeCell ref="W37:Y37"/>
    <mergeCell ref="T31:V31"/>
    <mergeCell ref="W31:Y31"/>
    <mergeCell ref="Q32:S32"/>
    <mergeCell ref="T32:V32"/>
    <mergeCell ref="W32:Y32"/>
    <mergeCell ref="W36:Y36"/>
    <mergeCell ref="W33:Y33"/>
    <mergeCell ref="Q33:S33"/>
    <mergeCell ref="T33:V33"/>
    <mergeCell ref="W27:Y27"/>
    <mergeCell ref="Q30:S30"/>
    <mergeCell ref="T30:V30"/>
    <mergeCell ref="W30:Y30"/>
    <mergeCell ref="T36:V36"/>
    <mergeCell ref="T34:V34"/>
    <mergeCell ref="A37:M37"/>
    <mergeCell ref="N37:P37"/>
    <mergeCell ref="F11:J11"/>
    <mergeCell ref="A10:E10"/>
    <mergeCell ref="Q7:S7"/>
    <mergeCell ref="N26:P26"/>
    <mergeCell ref="N29:P29"/>
    <mergeCell ref="T26:V26"/>
    <mergeCell ref="K10:M10"/>
    <mergeCell ref="B29:F29"/>
    <mergeCell ref="G29:I29"/>
    <mergeCell ref="K29:M29"/>
    <mergeCell ref="A18:E18"/>
    <mergeCell ref="A17:E17"/>
    <mergeCell ref="A16:E16"/>
    <mergeCell ref="A15:E15"/>
    <mergeCell ref="A14:E14"/>
    <mergeCell ref="A11:E11"/>
    <mergeCell ref="A5:E7"/>
    <mergeCell ref="F5:J7"/>
    <mergeCell ref="Q29:S29"/>
    <mergeCell ref="T29:V29"/>
    <mergeCell ref="Q8:S8"/>
    <mergeCell ref="T8:V8"/>
    <mergeCell ref="A1:Y1"/>
    <mergeCell ref="A2:Y2"/>
    <mergeCell ref="F10:J10"/>
    <mergeCell ref="A9:E9"/>
    <mergeCell ref="F9:J9"/>
    <mergeCell ref="A3:Y3"/>
    <mergeCell ref="W6:Y6"/>
    <mergeCell ref="T5:Y5"/>
    <mergeCell ref="K5:S5"/>
    <mergeCell ref="K7:M7"/>
    <mergeCell ref="T7:V7"/>
    <mergeCell ref="W7:Y7"/>
    <mergeCell ref="T6:V6"/>
    <mergeCell ref="N7:P7"/>
    <mergeCell ref="A8:E8"/>
    <mergeCell ref="F8:J8"/>
    <mergeCell ref="Q6:S6"/>
    <mergeCell ref="K6:M6"/>
    <mergeCell ref="N6:P6"/>
    <mergeCell ref="W8:Y8"/>
    <mergeCell ref="N10:P10"/>
    <mergeCell ref="K9:M9"/>
    <mergeCell ref="W10:Y10"/>
    <mergeCell ref="N9:P9"/>
  </mergeCells>
  <phoneticPr fontId="0" type="noConversion"/>
  <pageMargins left="0.59055118110236227" right="0.39370078740157483" top="0.59055118110236227" bottom="0.98425196850393704" header="0.51181102362204722" footer="0.51181102362204722"/>
  <pageSetup paperSize="9" orientation="portrait" blackAndWhite="1" horizontalDpi="180" verticalDpi="180" r:id="rId2"/>
  <headerFooter alignWithMargins="0"/>
</worksheet>
</file>

<file path=xl/worksheets/sheet7.xml><?xml version="1.0" encoding="utf-8"?>
<worksheet xmlns="http://schemas.openxmlformats.org/spreadsheetml/2006/main" xmlns:r="http://schemas.openxmlformats.org/officeDocument/2006/relationships">
  <sheetPr codeName="Feuil18"/>
  <dimension ref="A1:AB39"/>
  <sheetViews>
    <sheetView showGridLines="0" workbookViewId="0">
      <selection sqref="A1:AB1"/>
    </sheetView>
  </sheetViews>
  <sheetFormatPr baseColWidth="10" defaultRowHeight="12.75"/>
  <cols>
    <col min="1" max="1" width="2.85546875" style="33" customWidth="1"/>
    <col min="2" max="28" width="3.28515625" style="33" customWidth="1"/>
    <col min="29" max="16384" width="11.42578125" style="33"/>
  </cols>
  <sheetData>
    <row r="1" spans="1:28" s="120" customFormat="1" ht="17.25" customHeight="1">
      <c r="A1" s="211" t="s">
        <v>484</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row>
    <row r="2" spans="1:28" ht="17.25" customHeight="1">
      <c r="A2" s="212" t="s">
        <v>476</v>
      </c>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row>
    <row r="3" spans="1:28" ht="18" customHeight="1">
      <c r="A3" s="30"/>
      <c r="B3" s="30"/>
      <c r="C3" s="30"/>
      <c r="D3" s="30"/>
      <c r="E3" s="30"/>
      <c r="F3" s="30"/>
      <c r="G3" s="30"/>
      <c r="H3" s="30"/>
      <c r="I3" s="30"/>
      <c r="J3" s="356" t="s">
        <v>488</v>
      </c>
      <c r="K3" s="356"/>
      <c r="L3" s="356"/>
      <c r="M3" s="356"/>
      <c r="N3" s="356"/>
      <c r="O3" s="356"/>
      <c r="P3" s="356"/>
      <c r="Q3" s="356"/>
      <c r="R3" s="342">
        <f>PAGE1!P28-1</f>
        <v>2016</v>
      </c>
      <c r="S3" s="342"/>
      <c r="T3" s="342"/>
      <c r="U3" s="30"/>
      <c r="V3" s="30"/>
      <c r="W3" s="30"/>
      <c r="X3" s="30"/>
      <c r="Y3" s="30"/>
      <c r="Z3" s="30"/>
      <c r="AA3" s="30"/>
      <c r="AB3" s="30"/>
    </row>
    <row r="4" spans="1:28" ht="3.75" customHeight="1">
      <c r="A4" s="86"/>
      <c r="B4" s="86"/>
      <c r="C4" s="86"/>
      <c r="D4" s="86"/>
      <c r="E4" s="86"/>
      <c r="F4" s="86"/>
      <c r="G4" s="86"/>
      <c r="H4" s="86"/>
      <c r="I4" s="86"/>
      <c r="J4" s="86"/>
      <c r="K4" s="86"/>
      <c r="L4" s="86"/>
      <c r="M4" s="86"/>
      <c r="N4" s="86"/>
      <c r="O4" s="86"/>
      <c r="P4" s="86"/>
      <c r="Q4" s="86"/>
      <c r="R4" s="86"/>
      <c r="S4" s="86"/>
      <c r="T4" s="86"/>
      <c r="U4" s="86"/>
      <c r="V4" s="86"/>
      <c r="W4" s="86"/>
      <c r="X4" s="86"/>
      <c r="Y4" s="86"/>
      <c r="Z4" s="86"/>
      <c r="AA4" s="86"/>
      <c r="AB4" s="86"/>
    </row>
    <row r="5" spans="1:28" ht="12" customHeight="1">
      <c r="A5" s="213" t="s">
        <v>280</v>
      </c>
      <c r="B5" s="218"/>
      <c r="C5" s="218"/>
      <c r="D5" s="218"/>
      <c r="E5" s="218"/>
      <c r="F5" s="218"/>
      <c r="G5" s="218"/>
      <c r="H5" s="214"/>
      <c r="I5" s="316" t="s">
        <v>281</v>
      </c>
      <c r="J5" s="317"/>
      <c r="K5" s="316" t="s">
        <v>282</v>
      </c>
      <c r="L5" s="317"/>
      <c r="M5" s="215" t="s">
        <v>288</v>
      </c>
      <c r="N5" s="216"/>
      <c r="O5" s="216"/>
      <c r="P5" s="216"/>
      <c r="Q5" s="216"/>
      <c r="R5" s="216"/>
      <c r="S5" s="216"/>
      <c r="T5" s="216"/>
      <c r="U5" s="216"/>
      <c r="V5" s="216"/>
      <c r="W5" s="216"/>
      <c r="X5" s="216"/>
      <c r="Y5" s="216"/>
      <c r="Z5" s="217"/>
      <c r="AA5" s="316" t="s">
        <v>286</v>
      </c>
      <c r="AB5" s="317"/>
    </row>
    <row r="6" spans="1:28" ht="12" customHeight="1">
      <c r="A6" s="222"/>
      <c r="B6" s="223"/>
      <c r="C6" s="223"/>
      <c r="D6" s="223"/>
      <c r="E6" s="223"/>
      <c r="F6" s="223"/>
      <c r="G6" s="223"/>
      <c r="H6" s="224"/>
      <c r="I6" s="318"/>
      <c r="J6" s="319"/>
      <c r="K6" s="318"/>
      <c r="L6" s="319"/>
      <c r="M6" s="215" t="s">
        <v>470</v>
      </c>
      <c r="N6" s="216"/>
      <c r="O6" s="216"/>
      <c r="P6" s="216"/>
      <c r="Q6" s="216"/>
      <c r="R6" s="217"/>
      <c r="S6" s="215" t="s">
        <v>469</v>
      </c>
      <c r="T6" s="216"/>
      <c r="U6" s="216"/>
      <c r="V6" s="216"/>
      <c r="W6" s="216"/>
      <c r="X6" s="216"/>
      <c r="Y6" s="216"/>
      <c r="Z6" s="217"/>
      <c r="AA6" s="318"/>
      <c r="AB6" s="319"/>
    </row>
    <row r="7" spans="1:28" ht="12.75" customHeight="1">
      <c r="A7" s="222"/>
      <c r="B7" s="223"/>
      <c r="C7" s="223"/>
      <c r="D7" s="223"/>
      <c r="E7" s="223"/>
      <c r="F7" s="223"/>
      <c r="G7" s="223"/>
      <c r="H7" s="224"/>
      <c r="I7" s="318"/>
      <c r="J7" s="319"/>
      <c r="K7" s="318"/>
      <c r="L7" s="319"/>
      <c r="M7" s="347" t="s">
        <v>283</v>
      </c>
      <c r="N7" s="348"/>
      <c r="O7" s="219" t="s">
        <v>468</v>
      </c>
      <c r="P7" s="220"/>
      <c r="Q7" s="220"/>
      <c r="R7" s="221"/>
      <c r="S7" s="213" t="s">
        <v>471</v>
      </c>
      <c r="T7" s="214"/>
      <c r="U7" s="308" t="s">
        <v>472</v>
      </c>
      <c r="V7" s="310"/>
      <c r="W7" s="308" t="s">
        <v>473</v>
      </c>
      <c r="X7" s="310"/>
      <c r="Y7" s="308" t="s">
        <v>474</v>
      </c>
      <c r="Z7" s="310"/>
      <c r="AA7" s="318"/>
      <c r="AB7" s="319"/>
    </row>
    <row r="8" spans="1:28" ht="15" customHeight="1">
      <c r="A8" s="222"/>
      <c r="B8" s="223"/>
      <c r="C8" s="223"/>
      <c r="D8" s="223"/>
      <c r="E8" s="223"/>
      <c r="F8" s="223"/>
      <c r="G8" s="223"/>
      <c r="H8" s="224"/>
      <c r="I8" s="318"/>
      <c r="J8" s="319"/>
      <c r="K8" s="318"/>
      <c r="L8" s="319"/>
      <c r="M8" s="349"/>
      <c r="N8" s="350"/>
      <c r="O8" s="320" t="s">
        <v>284</v>
      </c>
      <c r="P8" s="343"/>
      <c r="Q8" s="320" t="s">
        <v>475</v>
      </c>
      <c r="R8" s="321"/>
      <c r="S8" s="222"/>
      <c r="T8" s="224"/>
      <c r="U8" s="345"/>
      <c r="V8" s="346"/>
      <c r="W8" s="345"/>
      <c r="X8" s="346"/>
      <c r="Y8" s="345"/>
      <c r="Z8" s="346"/>
      <c r="AA8" s="318"/>
      <c r="AB8" s="319"/>
    </row>
    <row r="9" spans="1:28" ht="18" customHeight="1">
      <c r="A9" s="219"/>
      <c r="B9" s="220"/>
      <c r="C9" s="220"/>
      <c r="D9" s="220"/>
      <c r="E9" s="220"/>
      <c r="F9" s="220"/>
      <c r="G9" s="220"/>
      <c r="H9" s="221"/>
      <c r="I9" s="314" t="s">
        <v>244</v>
      </c>
      <c r="J9" s="315"/>
      <c r="K9" s="314" t="s">
        <v>245</v>
      </c>
      <c r="L9" s="315"/>
      <c r="M9" s="351"/>
      <c r="N9" s="352"/>
      <c r="O9" s="322"/>
      <c r="P9" s="344"/>
      <c r="Q9" s="322"/>
      <c r="R9" s="323"/>
      <c r="S9" s="219"/>
      <c r="T9" s="221"/>
      <c r="U9" s="311"/>
      <c r="V9" s="313"/>
      <c r="W9" s="311"/>
      <c r="X9" s="313"/>
      <c r="Y9" s="311"/>
      <c r="Z9" s="313"/>
      <c r="AA9" s="314" t="s">
        <v>289</v>
      </c>
      <c r="AB9" s="315"/>
    </row>
    <row r="10" spans="1:28" ht="21.75" customHeight="1">
      <c r="A10" s="336" t="s">
        <v>491</v>
      </c>
      <c r="B10" s="337"/>
      <c r="C10" s="337"/>
      <c r="D10" s="337"/>
      <c r="E10" s="337"/>
      <c r="F10" s="337"/>
      <c r="G10" s="337"/>
      <c r="H10" s="338"/>
      <c r="I10" s="306"/>
      <c r="J10" s="307"/>
      <c r="K10" s="306"/>
      <c r="L10" s="307"/>
      <c r="M10" s="306"/>
      <c r="N10" s="307"/>
      <c r="O10" s="306"/>
      <c r="P10" s="307"/>
      <c r="Q10" s="306"/>
      <c r="R10" s="307" t="s">
        <v>246</v>
      </c>
      <c r="S10" s="306"/>
      <c r="T10" s="307"/>
      <c r="U10" s="306"/>
      <c r="V10" s="307"/>
      <c r="W10" s="306"/>
      <c r="X10" s="307"/>
      <c r="Y10" s="306"/>
      <c r="Z10" s="307"/>
      <c r="AA10" s="304">
        <f>I10-K10</f>
        <v>0</v>
      </c>
      <c r="AB10" s="305"/>
    </row>
    <row r="11" spans="1:28" ht="21.75" customHeight="1">
      <c r="A11" s="339" t="s">
        <v>492</v>
      </c>
      <c r="B11" s="340"/>
      <c r="C11" s="340"/>
      <c r="D11" s="340"/>
      <c r="E11" s="340"/>
      <c r="F11" s="340"/>
      <c r="G11" s="340"/>
      <c r="H11" s="341"/>
      <c r="I11" s="306"/>
      <c r="J11" s="307"/>
      <c r="K11" s="306"/>
      <c r="L11" s="307"/>
      <c r="M11" s="306"/>
      <c r="N11" s="307"/>
      <c r="O11" s="306"/>
      <c r="P11" s="307"/>
      <c r="Q11" s="306"/>
      <c r="R11" s="307"/>
      <c r="S11" s="306"/>
      <c r="T11" s="307"/>
      <c r="U11" s="306"/>
      <c r="V11" s="307"/>
      <c r="W11" s="306"/>
      <c r="X11" s="307"/>
      <c r="Y11" s="306"/>
      <c r="Z11" s="307">
        <f>K11-N11</f>
        <v>0</v>
      </c>
      <c r="AA11" s="304">
        <f t="shared" ref="AA11:AA25" si="0">I11-K11</f>
        <v>0</v>
      </c>
      <c r="AB11" s="305"/>
    </row>
    <row r="12" spans="1:28" ht="21.75" customHeight="1">
      <c r="A12" s="336" t="s">
        <v>493</v>
      </c>
      <c r="B12" s="337"/>
      <c r="C12" s="337"/>
      <c r="D12" s="337"/>
      <c r="E12" s="337"/>
      <c r="F12" s="337"/>
      <c r="G12" s="337"/>
      <c r="H12" s="338"/>
      <c r="I12" s="306"/>
      <c r="J12" s="307"/>
      <c r="K12" s="306"/>
      <c r="L12" s="307"/>
      <c r="M12" s="306"/>
      <c r="N12" s="307"/>
      <c r="O12" s="306"/>
      <c r="P12" s="307"/>
      <c r="Q12" s="306"/>
      <c r="R12" s="307"/>
      <c r="S12" s="306"/>
      <c r="T12" s="307"/>
      <c r="U12" s="306"/>
      <c r="V12" s="307"/>
      <c r="W12" s="306"/>
      <c r="X12" s="307"/>
      <c r="Y12" s="306"/>
      <c r="Z12" s="307"/>
      <c r="AA12" s="304">
        <f t="shared" si="0"/>
        <v>0</v>
      </c>
      <c r="AB12" s="305"/>
    </row>
    <row r="13" spans="1:28" ht="21.75" customHeight="1">
      <c r="A13" s="336" t="s">
        <v>494</v>
      </c>
      <c r="B13" s="337"/>
      <c r="C13" s="337"/>
      <c r="D13" s="337"/>
      <c r="E13" s="337"/>
      <c r="F13" s="337"/>
      <c r="G13" s="337"/>
      <c r="H13" s="338"/>
      <c r="I13" s="306"/>
      <c r="J13" s="307"/>
      <c r="K13" s="306"/>
      <c r="L13" s="307"/>
      <c r="M13" s="306"/>
      <c r="N13" s="307"/>
      <c r="O13" s="306"/>
      <c r="P13" s="307"/>
      <c r="Q13" s="306"/>
      <c r="R13" s="307"/>
      <c r="S13" s="306"/>
      <c r="T13" s="307"/>
      <c r="U13" s="306"/>
      <c r="V13" s="307"/>
      <c r="W13" s="306"/>
      <c r="X13" s="307"/>
      <c r="Y13" s="306"/>
      <c r="Z13" s="307"/>
      <c r="AA13" s="304">
        <f t="shared" si="0"/>
        <v>0</v>
      </c>
      <c r="AB13" s="305"/>
    </row>
    <row r="14" spans="1:28" ht="23.25" customHeight="1">
      <c r="A14" s="336" t="s">
        <v>495</v>
      </c>
      <c r="B14" s="337"/>
      <c r="C14" s="337"/>
      <c r="D14" s="337"/>
      <c r="E14" s="337"/>
      <c r="F14" s="337"/>
      <c r="G14" s="337"/>
      <c r="H14" s="338"/>
      <c r="I14" s="306"/>
      <c r="J14" s="307"/>
      <c r="K14" s="306"/>
      <c r="L14" s="307"/>
      <c r="M14" s="306"/>
      <c r="N14" s="307"/>
      <c r="O14" s="306"/>
      <c r="P14" s="307"/>
      <c r="Q14" s="306"/>
      <c r="R14" s="307"/>
      <c r="S14" s="306"/>
      <c r="T14" s="307"/>
      <c r="U14" s="306"/>
      <c r="V14" s="307"/>
      <c r="W14" s="306"/>
      <c r="X14" s="307"/>
      <c r="Y14" s="306"/>
      <c r="Z14" s="307"/>
      <c r="AA14" s="304">
        <f t="shared" si="0"/>
        <v>0</v>
      </c>
      <c r="AB14" s="305"/>
    </row>
    <row r="15" spans="1:28" ht="21.75" customHeight="1">
      <c r="A15" s="353" t="s">
        <v>496</v>
      </c>
      <c r="B15" s="354"/>
      <c r="C15" s="354"/>
      <c r="D15" s="354"/>
      <c r="E15" s="354"/>
      <c r="F15" s="354"/>
      <c r="G15" s="354"/>
      <c r="H15" s="355"/>
      <c r="I15" s="306"/>
      <c r="J15" s="307"/>
      <c r="K15" s="306"/>
      <c r="L15" s="307"/>
      <c r="M15" s="306"/>
      <c r="N15" s="307"/>
      <c r="O15" s="306"/>
      <c r="P15" s="307"/>
      <c r="Q15" s="306"/>
      <c r="R15" s="307"/>
      <c r="S15" s="306"/>
      <c r="T15" s="307"/>
      <c r="U15" s="306"/>
      <c r="V15" s="307"/>
      <c r="W15" s="306"/>
      <c r="X15" s="307"/>
      <c r="Y15" s="306"/>
      <c r="Z15" s="307"/>
      <c r="AA15" s="304">
        <f t="shared" si="0"/>
        <v>0</v>
      </c>
      <c r="AB15" s="305"/>
    </row>
    <row r="16" spans="1:28" ht="21.75" customHeight="1">
      <c r="A16" s="353" t="s">
        <v>497</v>
      </c>
      <c r="B16" s="354"/>
      <c r="C16" s="354"/>
      <c r="D16" s="354"/>
      <c r="E16" s="354"/>
      <c r="F16" s="354"/>
      <c r="G16" s="354"/>
      <c r="H16" s="355"/>
      <c r="I16" s="306"/>
      <c r="J16" s="307"/>
      <c r="K16" s="306"/>
      <c r="L16" s="307"/>
      <c r="M16" s="306"/>
      <c r="N16" s="307"/>
      <c r="O16" s="306"/>
      <c r="P16" s="307"/>
      <c r="Q16" s="306"/>
      <c r="R16" s="307"/>
      <c r="S16" s="306"/>
      <c r="T16" s="307"/>
      <c r="U16" s="306"/>
      <c r="V16" s="307"/>
      <c r="W16" s="306"/>
      <c r="X16" s="307"/>
      <c r="Y16" s="306"/>
      <c r="Z16" s="307"/>
      <c r="AA16" s="304">
        <f t="shared" si="0"/>
        <v>0</v>
      </c>
      <c r="AB16" s="305"/>
    </row>
    <row r="17" spans="1:28" ht="23.25" customHeight="1">
      <c r="A17" s="353" t="s">
        <v>702</v>
      </c>
      <c r="B17" s="354"/>
      <c r="C17" s="354"/>
      <c r="D17" s="354"/>
      <c r="E17" s="354"/>
      <c r="F17" s="354"/>
      <c r="G17" s="354"/>
      <c r="H17" s="355"/>
      <c r="I17" s="306">
        <v>13</v>
      </c>
      <c r="J17" s="307"/>
      <c r="K17" s="306">
        <v>13</v>
      </c>
      <c r="L17" s="307"/>
      <c r="M17" s="306">
        <v>12</v>
      </c>
      <c r="N17" s="307"/>
      <c r="O17" s="306">
        <v>1</v>
      </c>
      <c r="P17" s="307"/>
      <c r="Q17" s="306"/>
      <c r="R17" s="307"/>
      <c r="S17" s="306"/>
      <c r="T17" s="307"/>
      <c r="U17" s="306"/>
      <c r="V17" s="307"/>
      <c r="W17" s="306"/>
      <c r="X17" s="307"/>
      <c r="Y17" s="306"/>
      <c r="Z17" s="307"/>
      <c r="AA17" s="304">
        <f t="shared" si="0"/>
        <v>0</v>
      </c>
      <c r="AB17" s="305"/>
    </row>
    <row r="18" spans="1:28" ht="21.75" customHeight="1">
      <c r="A18" s="353" t="s">
        <v>498</v>
      </c>
      <c r="B18" s="354"/>
      <c r="C18" s="354"/>
      <c r="D18" s="354"/>
      <c r="E18" s="354"/>
      <c r="F18" s="354"/>
      <c r="G18" s="354"/>
      <c r="H18" s="355"/>
      <c r="I18" s="306"/>
      <c r="J18" s="307"/>
      <c r="K18" s="306"/>
      <c r="L18" s="307"/>
      <c r="M18" s="306"/>
      <c r="N18" s="307"/>
      <c r="O18" s="306"/>
      <c r="P18" s="307"/>
      <c r="Q18" s="306"/>
      <c r="R18" s="307"/>
      <c r="S18" s="306"/>
      <c r="T18" s="307"/>
      <c r="U18" s="306"/>
      <c r="V18" s="307"/>
      <c r="W18" s="306"/>
      <c r="X18" s="307"/>
      <c r="Y18" s="306"/>
      <c r="Z18" s="307"/>
      <c r="AA18" s="304">
        <f t="shared" si="0"/>
        <v>0</v>
      </c>
      <c r="AB18" s="305"/>
    </row>
    <row r="19" spans="1:28" ht="21.75" customHeight="1">
      <c r="A19" s="353" t="s">
        <v>499</v>
      </c>
      <c r="B19" s="354"/>
      <c r="C19" s="354"/>
      <c r="D19" s="354"/>
      <c r="E19" s="354"/>
      <c r="F19" s="354"/>
      <c r="G19" s="354"/>
      <c r="H19" s="355"/>
      <c r="I19" s="306"/>
      <c r="J19" s="307"/>
      <c r="K19" s="306"/>
      <c r="L19" s="307"/>
      <c r="M19" s="306"/>
      <c r="N19" s="307"/>
      <c r="O19" s="306"/>
      <c r="P19" s="307"/>
      <c r="Q19" s="306"/>
      <c r="R19" s="307"/>
      <c r="S19" s="306"/>
      <c r="T19" s="307"/>
      <c r="U19" s="306"/>
      <c r="V19" s="307"/>
      <c r="W19" s="306"/>
      <c r="X19" s="307"/>
      <c r="Y19" s="306"/>
      <c r="Z19" s="307"/>
      <c r="AA19" s="304">
        <f t="shared" si="0"/>
        <v>0</v>
      </c>
      <c r="AB19" s="305"/>
    </row>
    <row r="20" spans="1:28" ht="21.75" customHeight="1">
      <c r="A20" s="353" t="s">
        <v>500</v>
      </c>
      <c r="B20" s="354"/>
      <c r="C20" s="354"/>
      <c r="D20" s="354"/>
      <c r="E20" s="354"/>
      <c r="F20" s="354"/>
      <c r="G20" s="354"/>
      <c r="H20" s="355"/>
      <c r="I20" s="306"/>
      <c r="J20" s="307"/>
      <c r="K20" s="306"/>
      <c r="L20" s="307"/>
      <c r="M20" s="306"/>
      <c r="N20" s="307"/>
      <c r="O20" s="306"/>
      <c r="P20" s="307"/>
      <c r="Q20" s="306"/>
      <c r="R20" s="307"/>
      <c r="S20" s="306"/>
      <c r="T20" s="307"/>
      <c r="U20" s="306"/>
      <c r="V20" s="307"/>
      <c r="W20" s="306"/>
      <c r="X20" s="307"/>
      <c r="Y20" s="306"/>
      <c r="Z20" s="307"/>
      <c r="AA20" s="304">
        <f t="shared" si="0"/>
        <v>0</v>
      </c>
      <c r="AB20" s="305"/>
    </row>
    <row r="21" spans="1:28" ht="23.25" customHeight="1">
      <c r="A21" s="353" t="s">
        <v>501</v>
      </c>
      <c r="B21" s="354"/>
      <c r="C21" s="354"/>
      <c r="D21" s="354"/>
      <c r="E21" s="354"/>
      <c r="F21" s="354"/>
      <c r="G21" s="354"/>
      <c r="H21" s="355"/>
      <c r="I21" s="306">
        <v>13</v>
      </c>
      <c r="J21" s="307"/>
      <c r="K21" s="306">
        <v>13</v>
      </c>
      <c r="L21" s="307"/>
      <c r="M21" s="306">
        <v>13</v>
      </c>
      <c r="N21" s="307"/>
      <c r="O21" s="306"/>
      <c r="P21" s="307"/>
      <c r="Q21" s="306"/>
      <c r="R21" s="307"/>
      <c r="S21" s="306"/>
      <c r="T21" s="307"/>
      <c r="U21" s="306"/>
      <c r="V21" s="307"/>
      <c r="W21" s="306"/>
      <c r="X21" s="307"/>
      <c r="Y21" s="306"/>
      <c r="Z21" s="307"/>
      <c r="AA21" s="304">
        <f t="shared" si="0"/>
        <v>0</v>
      </c>
      <c r="AB21" s="305"/>
    </row>
    <row r="22" spans="1:28" ht="21.75" customHeight="1">
      <c r="A22" s="353" t="s">
        <v>481</v>
      </c>
      <c r="B22" s="354"/>
      <c r="C22" s="354"/>
      <c r="D22" s="354"/>
      <c r="E22" s="354"/>
      <c r="F22" s="354"/>
      <c r="G22" s="354"/>
      <c r="H22" s="355"/>
      <c r="I22" s="306"/>
      <c r="J22" s="307"/>
      <c r="K22" s="306"/>
      <c r="L22" s="307"/>
      <c r="M22" s="306"/>
      <c r="N22" s="307"/>
      <c r="O22" s="306"/>
      <c r="P22" s="307"/>
      <c r="Q22" s="306"/>
      <c r="R22" s="307"/>
      <c r="S22" s="306"/>
      <c r="T22" s="307"/>
      <c r="U22" s="306"/>
      <c r="V22" s="307"/>
      <c r="W22" s="306"/>
      <c r="X22" s="307"/>
      <c r="Y22" s="306"/>
      <c r="Z22" s="307"/>
      <c r="AA22" s="304">
        <f t="shared" si="0"/>
        <v>0</v>
      </c>
      <c r="AB22" s="305"/>
    </row>
    <row r="23" spans="1:28" ht="23.25" customHeight="1">
      <c r="A23" s="353" t="s">
        <v>502</v>
      </c>
      <c r="B23" s="354"/>
      <c r="C23" s="354"/>
      <c r="D23" s="354"/>
      <c r="E23" s="354"/>
      <c r="F23" s="354"/>
      <c r="G23" s="354"/>
      <c r="H23" s="355"/>
      <c r="I23" s="306"/>
      <c r="J23" s="307"/>
      <c r="K23" s="306"/>
      <c r="L23" s="307"/>
      <c r="M23" s="306"/>
      <c r="N23" s="307"/>
      <c r="O23" s="306"/>
      <c r="P23" s="307"/>
      <c r="Q23" s="306"/>
      <c r="R23" s="307"/>
      <c r="S23" s="306"/>
      <c r="T23" s="307"/>
      <c r="U23" s="306"/>
      <c r="V23" s="307"/>
      <c r="W23" s="306"/>
      <c r="X23" s="307"/>
      <c r="Y23" s="306"/>
      <c r="Z23" s="307"/>
      <c r="AA23" s="304">
        <f t="shared" si="0"/>
        <v>0</v>
      </c>
      <c r="AB23" s="305"/>
    </row>
    <row r="24" spans="1:28" ht="21.75" customHeight="1">
      <c r="A24" s="353" t="s">
        <v>482</v>
      </c>
      <c r="B24" s="354"/>
      <c r="C24" s="354"/>
      <c r="D24" s="354"/>
      <c r="E24" s="354"/>
      <c r="F24" s="354"/>
      <c r="G24" s="354"/>
      <c r="H24" s="355"/>
      <c r="I24" s="306"/>
      <c r="J24" s="307"/>
      <c r="K24" s="306"/>
      <c r="L24" s="307"/>
      <c r="M24" s="306"/>
      <c r="N24" s="307"/>
      <c r="O24" s="306"/>
      <c r="P24" s="307"/>
      <c r="Q24" s="306"/>
      <c r="R24" s="307"/>
      <c r="S24" s="306"/>
      <c r="T24" s="307"/>
      <c r="U24" s="306"/>
      <c r="V24" s="307"/>
      <c r="W24" s="306"/>
      <c r="X24" s="307"/>
      <c r="Y24" s="306"/>
      <c r="Z24" s="307"/>
      <c r="AA24" s="304">
        <f t="shared" si="0"/>
        <v>0</v>
      </c>
      <c r="AB24" s="305"/>
    </row>
    <row r="25" spans="1:28" ht="21.75" customHeight="1">
      <c r="A25" s="353" t="s">
        <v>483</v>
      </c>
      <c r="B25" s="354"/>
      <c r="C25" s="354"/>
      <c r="D25" s="354"/>
      <c r="E25" s="354"/>
      <c r="F25" s="354"/>
      <c r="G25" s="354"/>
      <c r="H25" s="355"/>
      <c r="I25" s="306"/>
      <c r="J25" s="307"/>
      <c r="K25" s="306"/>
      <c r="L25" s="307"/>
      <c r="M25" s="306"/>
      <c r="N25" s="307"/>
      <c r="O25" s="306"/>
      <c r="P25" s="307"/>
      <c r="Q25" s="306"/>
      <c r="R25" s="307"/>
      <c r="S25" s="306"/>
      <c r="T25" s="307"/>
      <c r="U25" s="306"/>
      <c r="V25" s="307"/>
      <c r="W25" s="306"/>
      <c r="X25" s="307"/>
      <c r="Y25" s="306"/>
      <c r="Z25" s="307"/>
      <c r="AA25" s="304">
        <f t="shared" si="0"/>
        <v>0</v>
      </c>
      <c r="AB25" s="305"/>
    </row>
    <row r="26" spans="1:28" ht="21.75" customHeight="1">
      <c r="A26" s="215" t="s">
        <v>147</v>
      </c>
      <c r="B26" s="216"/>
      <c r="C26" s="216"/>
      <c r="D26" s="216"/>
      <c r="E26" s="216"/>
      <c r="F26" s="216"/>
      <c r="G26" s="216"/>
      <c r="H26" s="217"/>
      <c r="I26" s="304">
        <f>SUM(I10:J25)</f>
        <v>26</v>
      </c>
      <c r="J26" s="305"/>
      <c r="K26" s="304">
        <f>SUM(K10:L25)</f>
        <v>26</v>
      </c>
      <c r="L26" s="305"/>
      <c r="M26" s="304">
        <f>SUM(M10:N25)</f>
        <v>25</v>
      </c>
      <c r="N26" s="305"/>
      <c r="O26" s="304">
        <f>SUM(O10:P25)</f>
        <v>1</v>
      </c>
      <c r="P26" s="305"/>
      <c r="Q26" s="304">
        <f>SUM(Q10:R25)</f>
        <v>0</v>
      </c>
      <c r="R26" s="305"/>
      <c r="S26" s="304">
        <f>SUM(S10:T25)</f>
        <v>0</v>
      </c>
      <c r="T26" s="305"/>
      <c r="U26" s="304">
        <f>SUM(U10:V25)</f>
        <v>0</v>
      </c>
      <c r="V26" s="305"/>
      <c r="W26" s="304">
        <f>SUM(W10:X25)</f>
        <v>0</v>
      </c>
      <c r="X26" s="305"/>
      <c r="Y26" s="304">
        <f>SUM(Y10:Z25)</f>
        <v>0</v>
      </c>
      <c r="Z26" s="305"/>
      <c r="AA26" s="304">
        <f>SUM(AA10:AB25)</f>
        <v>0</v>
      </c>
      <c r="AB26" s="305"/>
    </row>
    <row r="27" spans="1:28" ht="5.25" customHeight="1">
      <c r="A27" s="88"/>
      <c r="B27" s="88"/>
      <c r="C27" s="88"/>
      <c r="D27" s="88"/>
      <c r="E27" s="88"/>
      <c r="F27" s="88"/>
      <c r="G27" s="88"/>
      <c r="H27" s="88"/>
      <c r="I27" s="87"/>
      <c r="J27" s="87"/>
      <c r="K27" s="87"/>
      <c r="L27" s="87"/>
      <c r="M27" s="87"/>
      <c r="N27" s="87"/>
      <c r="O27" s="87"/>
      <c r="P27" s="87"/>
      <c r="Q27" s="87"/>
      <c r="R27" s="87"/>
      <c r="S27" s="87"/>
      <c r="T27" s="87"/>
      <c r="U27" s="87"/>
      <c r="V27" s="87"/>
      <c r="W27" s="87"/>
      <c r="X27" s="87"/>
      <c r="Y27" s="87"/>
      <c r="Z27" s="87"/>
      <c r="AA27" s="87"/>
      <c r="AB27" s="87"/>
    </row>
    <row r="28" spans="1:28" ht="18" customHeight="1">
      <c r="A28" s="212" t="s">
        <v>641</v>
      </c>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c r="AA28" s="212"/>
      <c r="AB28" s="212"/>
    </row>
    <row r="29" spans="1:28" ht="18" customHeight="1">
      <c r="A29" s="30"/>
      <c r="B29" s="30"/>
      <c r="C29" s="30"/>
      <c r="D29" s="30"/>
      <c r="E29" s="30"/>
      <c r="F29" s="30"/>
      <c r="G29" s="30"/>
      <c r="H29" s="30"/>
      <c r="I29" s="30"/>
      <c r="J29" s="356" t="s">
        <v>488</v>
      </c>
      <c r="K29" s="356"/>
      <c r="L29" s="356"/>
      <c r="M29" s="356"/>
      <c r="N29" s="356"/>
      <c r="O29" s="356"/>
      <c r="P29" s="356"/>
      <c r="Q29" s="356"/>
      <c r="R29" s="342">
        <v>2016</v>
      </c>
      <c r="S29" s="342"/>
      <c r="T29" s="342"/>
      <c r="U29" s="30"/>
      <c r="V29" s="30"/>
      <c r="W29" s="30"/>
      <c r="X29" s="30"/>
      <c r="Y29" s="30"/>
      <c r="Z29" s="30"/>
      <c r="AA29" s="30"/>
      <c r="AB29" s="30"/>
    </row>
    <row r="30" spans="1:28" ht="5.25" customHeight="1">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row>
    <row r="31" spans="1:28" ht="12.75" customHeight="1">
      <c r="A31" s="213" t="s">
        <v>280</v>
      </c>
      <c r="B31" s="218"/>
      <c r="C31" s="218"/>
      <c r="D31" s="218"/>
      <c r="E31" s="218"/>
      <c r="F31" s="218"/>
      <c r="G31" s="218"/>
      <c r="H31" s="218"/>
      <c r="I31" s="218"/>
      <c r="J31" s="218"/>
      <c r="K31" s="213" t="s">
        <v>281</v>
      </c>
      <c r="L31" s="218"/>
      <c r="M31" s="218"/>
      <c r="N31" s="213" t="s">
        <v>282</v>
      </c>
      <c r="O31" s="218"/>
      <c r="P31" s="214"/>
      <c r="Q31" s="216" t="s">
        <v>288</v>
      </c>
      <c r="R31" s="216"/>
      <c r="S31" s="216"/>
      <c r="T31" s="216"/>
      <c r="U31" s="216"/>
      <c r="V31" s="216"/>
      <c r="W31" s="216"/>
      <c r="X31" s="216"/>
      <c r="Y31" s="216"/>
      <c r="Z31" s="213" t="s">
        <v>286</v>
      </c>
      <c r="AA31" s="218"/>
      <c r="AB31" s="214"/>
    </row>
    <row r="32" spans="1:28" ht="14.25" customHeight="1">
      <c r="A32" s="222"/>
      <c r="B32" s="223"/>
      <c r="C32" s="223"/>
      <c r="D32" s="223"/>
      <c r="E32" s="223"/>
      <c r="F32" s="223"/>
      <c r="G32" s="223"/>
      <c r="H32" s="223"/>
      <c r="I32" s="223"/>
      <c r="J32" s="223"/>
      <c r="K32" s="222"/>
      <c r="L32" s="223"/>
      <c r="M32" s="223"/>
      <c r="N32" s="222"/>
      <c r="O32" s="223"/>
      <c r="P32" s="224"/>
      <c r="Q32" s="218" t="s">
        <v>283</v>
      </c>
      <c r="R32" s="218"/>
      <c r="S32" s="214"/>
      <c r="T32" s="215" t="s">
        <v>287</v>
      </c>
      <c r="U32" s="216"/>
      <c r="V32" s="216"/>
      <c r="W32" s="216"/>
      <c r="X32" s="216"/>
      <c r="Y32" s="216"/>
      <c r="Z32" s="222"/>
      <c r="AA32" s="223"/>
      <c r="AB32" s="224"/>
    </row>
    <row r="33" spans="1:28" ht="18" customHeight="1">
      <c r="A33" s="222"/>
      <c r="B33" s="223"/>
      <c r="C33" s="223"/>
      <c r="D33" s="223"/>
      <c r="E33" s="223"/>
      <c r="F33" s="223"/>
      <c r="G33" s="223"/>
      <c r="H33" s="223"/>
      <c r="I33" s="223"/>
      <c r="J33" s="223"/>
      <c r="K33" s="222"/>
      <c r="L33" s="223"/>
      <c r="M33" s="223"/>
      <c r="N33" s="222"/>
      <c r="O33" s="223"/>
      <c r="P33" s="224"/>
      <c r="Q33" s="223"/>
      <c r="R33" s="223"/>
      <c r="S33" s="224"/>
      <c r="T33" s="308" t="s">
        <v>284</v>
      </c>
      <c r="U33" s="309" t="s">
        <v>145</v>
      </c>
      <c r="V33" s="310"/>
      <c r="W33" s="308" t="s">
        <v>285</v>
      </c>
      <c r="X33" s="309"/>
      <c r="Y33" s="309"/>
      <c r="Z33" s="222"/>
      <c r="AA33" s="223"/>
      <c r="AB33" s="224"/>
    </row>
    <row r="34" spans="1:28" ht="12" customHeight="1">
      <c r="A34" s="219"/>
      <c r="B34" s="220"/>
      <c r="C34" s="220"/>
      <c r="D34" s="220"/>
      <c r="E34" s="220"/>
      <c r="F34" s="220"/>
      <c r="G34" s="220"/>
      <c r="H34" s="220"/>
      <c r="I34" s="220"/>
      <c r="J34" s="220"/>
      <c r="K34" s="314" t="s">
        <v>244</v>
      </c>
      <c r="L34" s="220" t="s">
        <v>235</v>
      </c>
      <c r="M34" s="220" t="s">
        <v>191</v>
      </c>
      <c r="N34" s="314" t="s">
        <v>245</v>
      </c>
      <c r="O34" s="220" t="s">
        <v>236</v>
      </c>
      <c r="P34" s="221"/>
      <c r="Q34" s="220"/>
      <c r="R34" s="220"/>
      <c r="S34" s="221"/>
      <c r="T34" s="311"/>
      <c r="U34" s="312"/>
      <c r="V34" s="313"/>
      <c r="W34" s="311"/>
      <c r="X34" s="312"/>
      <c r="Y34" s="312"/>
      <c r="Z34" s="314" t="s">
        <v>289</v>
      </c>
      <c r="AA34" s="220"/>
      <c r="AB34" s="221"/>
    </row>
    <row r="35" spans="1:28" ht="25.5" customHeight="1">
      <c r="A35" s="330" t="s">
        <v>480</v>
      </c>
      <c r="B35" s="331"/>
      <c r="C35" s="331"/>
      <c r="D35" s="331"/>
      <c r="E35" s="331"/>
      <c r="F35" s="331" t="s">
        <v>207</v>
      </c>
      <c r="G35" s="331"/>
      <c r="H35" s="331"/>
      <c r="I35" s="331"/>
      <c r="J35" s="332"/>
      <c r="K35" s="327"/>
      <c r="L35" s="328"/>
      <c r="M35" s="329"/>
      <c r="N35" s="327"/>
      <c r="O35" s="328"/>
      <c r="P35" s="329"/>
      <c r="Q35" s="245"/>
      <c r="R35" s="246"/>
      <c r="S35" s="247"/>
      <c r="T35" s="245"/>
      <c r="U35" s="246"/>
      <c r="V35" s="247"/>
      <c r="W35" s="245"/>
      <c r="X35" s="246"/>
      <c r="Y35" s="247"/>
      <c r="Z35" s="238">
        <f>K35-N35</f>
        <v>0</v>
      </c>
      <c r="AA35" s="239"/>
      <c r="AB35" s="244"/>
    </row>
    <row r="36" spans="1:28" ht="25.5" customHeight="1">
      <c r="A36" s="324" t="s">
        <v>477</v>
      </c>
      <c r="B36" s="325"/>
      <c r="C36" s="325"/>
      <c r="D36" s="325"/>
      <c r="E36" s="325"/>
      <c r="F36" s="325" t="s">
        <v>209</v>
      </c>
      <c r="G36" s="325"/>
      <c r="H36" s="325"/>
      <c r="I36" s="325"/>
      <c r="J36" s="326"/>
      <c r="K36" s="327"/>
      <c r="L36" s="328"/>
      <c r="M36" s="329"/>
      <c r="N36" s="327"/>
      <c r="O36" s="328"/>
      <c r="P36" s="329"/>
      <c r="Q36" s="245"/>
      <c r="R36" s="246"/>
      <c r="S36" s="247"/>
      <c r="T36" s="245"/>
      <c r="U36" s="246"/>
      <c r="V36" s="247"/>
      <c r="W36" s="245"/>
      <c r="X36" s="246"/>
      <c r="Y36" s="247"/>
      <c r="Z36" s="238">
        <f>K36-N36</f>
        <v>0</v>
      </c>
      <c r="AA36" s="239"/>
      <c r="AB36" s="244"/>
    </row>
    <row r="37" spans="1:28" ht="25.5" customHeight="1">
      <c r="A37" s="324" t="s">
        <v>478</v>
      </c>
      <c r="B37" s="325"/>
      <c r="C37" s="325"/>
      <c r="D37" s="325"/>
      <c r="E37" s="325"/>
      <c r="F37" s="325" t="s">
        <v>210</v>
      </c>
      <c r="G37" s="325"/>
      <c r="H37" s="325"/>
      <c r="I37" s="325"/>
      <c r="J37" s="326"/>
      <c r="K37" s="327">
        <v>1</v>
      </c>
      <c r="L37" s="328"/>
      <c r="M37" s="329"/>
      <c r="N37" s="327">
        <v>1</v>
      </c>
      <c r="O37" s="328"/>
      <c r="P37" s="329"/>
      <c r="Q37" s="245">
        <v>1</v>
      </c>
      <c r="R37" s="246"/>
      <c r="S37" s="247"/>
      <c r="T37" s="245"/>
      <c r="U37" s="246"/>
      <c r="V37" s="247"/>
      <c r="W37" s="245"/>
      <c r="X37" s="246"/>
      <c r="Y37" s="247"/>
      <c r="Z37" s="238">
        <f>K37-N37</f>
        <v>0</v>
      </c>
      <c r="AA37" s="239"/>
      <c r="AB37" s="244"/>
    </row>
    <row r="38" spans="1:28" ht="25.5" customHeight="1">
      <c r="A38" s="324" t="s">
        <v>479</v>
      </c>
      <c r="B38" s="325"/>
      <c r="C38" s="325"/>
      <c r="D38" s="325"/>
      <c r="E38" s="325"/>
      <c r="F38" s="325"/>
      <c r="G38" s="325"/>
      <c r="H38" s="325"/>
      <c r="I38" s="325"/>
      <c r="J38" s="326"/>
      <c r="K38" s="327"/>
      <c r="L38" s="328"/>
      <c r="M38" s="329"/>
      <c r="N38" s="327"/>
      <c r="O38" s="328"/>
      <c r="P38" s="329"/>
      <c r="Q38" s="245"/>
      <c r="R38" s="246"/>
      <c r="S38" s="247"/>
      <c r="T38" s="245"/>
      <c r="U38" s="246"/>
      <c r="V38" s="247"/>
      <c r="W38" s="245"/>
      <c r="X38" s="246"/>
      <c r="Y38" s="247"/>
      <c r="Z38" s="238">
        <f>K38-N38</f>
        <v>0</v>
      </c>
      <c r="AA38" s="239"/>
      <c r="AB38" s="244"/>
    </row>
    <row r="39" spans="1:28" ht="25.5" customHeight="1">
      <c r="A39" s="333" t="s">
        <v>642</v>
      </c>
      <c r="B39" s="334"/>
      <c r="C39" s="334"/>
      <c r="D39" s="334"/>
      <c r="E39" s="334"/>
      <c r="F39" s="334"/>
      <c r="G39" s="334"/>
      <c r="H39" s="334"/>
      <c r="I39" s="334"/>
      <c r="J39" s="335"/>
      <c r="K39" s="238">
        <f>SUM(K35:M38)</f>
        <v>1</v>
      </c>
      <c r="L39" s="239"/>
      <c r="M39" s="244"/>
      <c r="N39" s="238">
        <f>SUM(N35:P38)</f>
        <v>1</v>
      </c>
      <c r="O39" s="239"/>
      <c r="P39" s="244"/>
      <c r="Q39" s="238">
        <f>SUM(Q35:S38)</f>
        <v>1</v>
      </c>
      <c r="R39" s="239"/>
      <c r="S39" s="244"/>
      <c r="T39" s="238">
        <f>SUM(T35:V38)</f>
        <v>0</v>
      </c>
      <c r="U39" s="239"/>
      <c r="V39" s="244"/>
      <c r="W39" s="238">
        <f>SUM(W35:Y38)</f>
        <v>0</v>
      </c>
      <c r="X39" s="239"/>
      <c r="Y39" s="244"/>
      <c r="Z39" s="238">
        <f>K39-N39</f>
        <v>0</v>
      </c>
      <c r="AA39" s="239"/>
      <c r="AB39" s="244"/>
    </row>
  </sheetData>
  <mergeCells count="259">
    <mergeCell ref="W26:X26"/>
    <mergeCell ref="U25:V25"/>
    <mergeCell ref="W25:X25"/>
    <mergeCell ref="O25:P25"/>
    <mergeCell ref="Q25:R25"/>
    <mergeCell ref="S25:T25"/>
    <mergeCell ref="Q26:R26"/>
    <mergeCell ref="S26:T26"/>
    <mergeCell ref="U26:V26"/>
    <mergeCell ref="J3:Q3"/>
    <mergeCell ref="J29:Q29"/>
    <mergeCell ref="R29:T29"/>
    <mergeCell ref="O24:P24"/>
    <mergeCell ref="W24:X24"/>
    <mergeCell ref="Y24:Z24"/>
    <mergeCell ref="AA24:AB24"/>
    <mergeCell ref="A26:H26"/>
    <mergeCell ref="I26:J26"/>
    <mergeCell ref="K26:L26"/>
    <mergeCell ref="M26:N26"/>
    <mergeCell ref="Y26:Z26"/>
    <mergeCell ref="AA26:AB26"/>
    <mergeCell ref="O26:P26"/>
    <mergeCell ref="A25:H25"/>
    <mergeCell ref="I25:J25"/>
    <mergeCell ref="K25:L25"/>
    <mergeCell ref="M25:N25"/>
    <mergeCell ref="Y25:Z25"/>
    <mergeCell ref="AA25:AB25"/>
    <mergeCell ref="Q24:R24"/>
    <mergeCell ref="S24:T24"/>
    <mergeCell ref="U24:V24"/>
    <mergeCell ref="A24:H24"/>
    <mergeCell ref="I24:J24"/>
    <mergeCell ref="K24:L24"/>
    <mergeCell ref="M24:N24"/>
    <mergeCell ref="Q23:R23"/>
    <mergeCell ref="S23:T23"/>
    <mergeCell ref="U23:V23"/>
    <mergeCell ref="W23:X23"/>
    <mergeCell ref="Y23:Z23"/>
    <mergeCell ref="AA23:AB23"/>
    <mergeCell ref="S22:T22"/>
    <mergeCell ref="U22:V22"/>
    <mergeCell ref="W22:X22"/>
    <mergeCell ref="Y22:Z22"/>
    <mergeCell ref="AA22:AB22"/>
    <mergeCell ref="A23:H23"/>
    <mergeCell ref="I23:J23"/>
    <mergeCell ref="K23:L23"/>
    <mergeCell ref="M23:N23"/>
    <mergeCell ref="O23:P23"/>
    <mergeCell ref="A22:H22"/>
    <mergeCell ref="I22:J22"/>
    <mergeCell ref="K22:L22"/>
    <mergeCell ref="M22:N22"/>
    <mergeCell ref="O22:P22"/>
    <mergeCell ref="Q22:R22"/>
    <mergeCell ref="Q20:R20"/>
    <mergeCell ref="Q21:R21"/>
    <mergeCell ref="S21:T21"/>
    <mergeCell ref="U21:V21"/>
    <mergeCell ref="W21:X21"/>
    <mergeCell ref="Y21:Z21"/>
    <mergeCell ref="AA21:AB21"/>
    <mergeCell ref="S20:T20"/>
    <mergeCell ref="U20:V20"/>
    <mergeCell ref="W20:X20"/>
    <mergeCell ref="Y20:Z20"/>
    <mergeCell ref="AA20:AB20"/>
    <mergeCell ref="I17:J17"/>
    <mergeCell ref="K19:L19"/>
    <mergeCell ref="M19:N19"/>
    <mergeCell ref="O19:P19"/>
    <mergeCell ref="Q19:R19"/>
    <mergeCell ref="S19:T19"/>
    <mergeCell ref="A19:H19"/>
    <mergeCell ref="I19:J19"/>
    <mergeCell ref="A12:H12"/>
    <mergeCell ref="A13:H13"/>
    <mergeCell ref="A14:H14"/>
    <mergeCell ref="A15:H15"/>
    <mergeCell ref="A16:H16"/>
    <mergeCell ref="A17:H17"/>
    <mergeCell ref="A18:H18"/>
    <mergeCell ref="I18:J18"/>
    <mergeCell ref="K17:L17"/>
    <mergeCell ref="M17:N17"/>
    <mergeCell ref="O17:P17"/>
    <mergeCell ref="Q17:R17"/>
    <mergeCell ref="I16:J16"/>
    <mergeCell ref="K16:L16"/>
    <mergeCell ref="M16:N16"/>
    <mergeCell ref="O16:P16"/>
    <mergeCell ref="Y18:Z18"/>
    <mergeCell ref="AA18:AB18"/>
    <mergeCell ref="A28:AB28"/>
    <mergeCell ref="K18:L18"/>
    <mergeCell ref="M18:N18"/>
    <mergeCell ref="O18:P18"/>
    <mergeCell ref="Q18:R18"/>
    <mergeCell ref="S18:T18"/>
    <mergeCell ref="U18:V18"/>
    <mergeCell ref="W18:X18"/>
    <mergeCell ref="A21:H21"/>
    <mergeCell ref="I21:J21"/>
    <mergeCell ref="K21:L21"/>
    <mergeCell ref="M21:N21"/>
    <mergeCell ref="O21:P21"/>
    <mergeCell ref="U19:V19"/>
    <mergeCell ref="W19:X19"/>
    <mergeCell ref="Y19:Z19"/>
    <mergeCell ref="AA19:AB19"/>
    <mergeCell ref="A20:H20"/>
    <mergeCell ref="I20:J20"/>
    <mergeCell ref="K20:L20"/>
    <mergeCell ref="M20:N20"/>
    <mergeCell ref="O20:P20"/>
    <mergeCell ref="AA17:AB17"/>
    <mergeCell ref="Y16:Z16"/>
    <mergeCell ref="AA16:AB16"/>
    <mergeCell ref="W16:X16"/>
    <mergeCell ref="S17:T17"/>
    <mergeCell ref="U17:V17"/>
    <mergeCell ref="W17:X17"/>
    <mergeCell ref="Y15:Z15"/>
    <mergeCell ref="Y17:Z17"/>
    <mergeCell ref="U15:V15"/>
    <mergeCell ref="W15:X15"/>
    <mergeCell ref="AA15:AB15"/>
    <mergeCell ref="AA14:AB14"/>
    <mergeCell ref="I15:J15"/>
    <mergeCell ref="K15:L15"/>
    <mergeCell ref="M15:N15"/>
    <mergeCell ref="O15:P15"/>
    <mergeCell ref="Q15:R15"/>
    <mergeCell ref="S15:T15"/>
    <mergeCell ref="I14:J14"/>
    <mergeCell ref="K14:L14"/>
    <mergeCell ref="M14:N14"/>
    <mergeCell ref="O14:P14"/>
    <mergeCell ref="Q14:R14"/>
    <mergeCell ref="S14:T14"/>
    <mergeCell ref="Q16:R16"/>
    <mergeCell ref="S16:T16"/>
    <mergeCell ref="U16:V16"/>
    <mergeCell ref="U14:V14"/>
    <mergeCell ref="Y12:Z12"/>
    <mergeCell ref="AA12:AB12"/>
    <mergeCell ref="I13:J13"/>
    <mergeCell ref="K13:L13"/>
    <mergeCell ref="M13:N13"/>
    <mergeCell ref="O13:P13"/>
    <mergeCell ref="Q13:R13"/>
    <mergeCell ref="S13:T13"/>
    <mergeCell ref="I12:J12"/>
    <mergeCell ref="K12:L12"/>
    <mergeCell ref="M12:N12"/>
    <mergeCell ref="O12:P12"/>
    <mergeCell ref="Q12:R12"/>
    <mergeCell ref="S12:T12"/>
    <mergeCell ref="U13:V13"/>
    <mergeCell ref="W13:X13"/>
    <mergeCell ref="Y13:Z13"/>
    <mergeCell ref="AA13:AB13"/>
    <mergeCell ref="W14:X14"/>
    <mergeCell ref="Y14:Z14"/>
    <mergeCell ref="U11:V11"/>
    <mergeCell ref="U12:V12"/>
    <mergeCell ref="W12:X12"/>
    <mergeCell ref="M7:N9"/>
    <mergeCell ref="O7:R7"/>
    <mergeCell ref="S6:Z6"/>
    <mergeCell ref="K10:L10"/>
    <mergeCell ref="M10:N10"/>
    <mergeCell ref="O10:P10"/>
    <mergeCell ref="I9:J9"/>
    <mergeCell ref="AA11:AB11"/>
    <mergeCell ref="A2:AB2"/>
    <mergeCell ref="A10:H10"/>
    <mergeCell ref="A11:H11"/>
    <mergeCell ref="U10:V10"/>
    <mergeCell ref="W10:X10"/>
    <mergeCell ref="I11:J11"/>
    <mergeCell ref="K11:L11"/>
    <mergeCell ref="R3:T3"/>
    <mergeCell ref="O11:P11"/>
    <mergeCell ref="O8:P9"/>
    <mergeCell ref="M11:N11"/>
    <mergeCell ref="Y10:Z10"/>
    <mergeCell ref="Q11:R11"/>
    <mergeCell ref="S11:T11"/>
    <mergeCell ref="Y11:Z11"/>
    <mergeCell ref="Y7:Z9"/>
    <mergeCell ref="Q10:R10"/>
    <mergeCell ref="S10:T10"/>
    <mergeCell ref="S7:T9"/>
    <mergeCell ref="U7:V9"/>
    <mergeCell ref="W7:X9"/>
    <mergeCell ref="K5:L8"/>
    <mergeCell ref="T39:V39"/>
    <mergeCell ref="W39:Y39"/>
    <mergeCell ref="Z39:AB39"/>
    <mergeCell ref="A39:J39"/>
    <mergeCell ref="K39:M39"/>
    <mergeCell ref="N39:P39"/>
    <mergeCell ref="Q39:S39"/>
    <mergeCell ref="Z37:AB37"/>
    <mergeCell ref="Z38:AB38"/>
    <mergeCell ref="T38:V38"/>
    <mergeCell ref="W38:Y38"/>
    <mergeCell ref="A38:J38"/>
    <mergeCell ref="K38:M38"/>
    <mergeCell ref="N38:P38"/>
    <mergeCell ref="Q38:S38"/>
    <mergeCell ref="A37:J37"/>
    <mergeCell ref="K37:M37"/>
    <mergeCell ref="N37:P37"/>
    <mergeCell ref="Q37:S37"/>
    <mergeCell ref="T37:V37"/>
    <mergeCell ref="W37:Y37"/>
    <mergeCell ref="Z35:AB35"/>
    <mergeCell ref="A36:J36"/>
    <mergeCell ref="K36:M36"/>
    <mergeCell ref="N36:P36"/>
    <mergeCell ref="Q36:S36"/>
    <mergeCell ref="T36:V36"/>
    <mergeCell ref="W36:Y36"/>
    <mergeCell ref="Z36:AB36"/>
    <mergeCell ref="A35:J35"/>
    <mergeCell ref="K35:M35"/>
    <mergeCell ref="N35:P35"/>
    <mergeCell ref="Q35:S35"/>
    <mergeCell ref="T35:V35"/>
    <mergeCell ref="W35:Y35"/>
    <mergeCell ref="A1:AB1"/>
    <mergeCell ref="A31:J34"/>
    <mergeCell ref="K31:M33"/>
    <mergeCell ref="N31:P33"/>
    <mergeCell ref="Q31:Y31"/>
    <mergeCell ref="Z31:AB33"/>
    <mergeCell ref="Q32:S34"/>
    <mergeCell ref="A5:H9"/>
    <mergeCell ref="AA10:AB10"/>
    <mergeCell ref="I10:J10"/>
    <mergeCell ref="T32:Y32"/>
    <mergeCell ref="T33:V34"/>
    <mergeCell ref="W33:Y34"/>
    <mergeCell ref="K34:M34"/>
    <mergeCell ref="N34:P34"/>
    <mergeCell ref="Z34:AB34"/>
    <mergeCell ref="AA9:AB9"/>
    <mergeCell ref="I5:J8"/>
    <mergeCell ref="AA5:AB8"/>
    <mergeCell ref="K9:L9"/>
    <mergeCell ref="M5:Z5"/>
    <mergeCell ref="Q8:R9"/>
    <mergeCell ref="W11:X11"/>
    <mergeCell ref="M6:R6"/>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sheetPr codeName="Feuil6"/>
  <dimension ref="A1:AB49"/>
  <sheetViews>
    <sheetView showGridLines="0" workbookViewId="0">
      <selection activeCell="Z49" sqref="Z49:AB49"/>
    </sheetView>
  </sheetViews>
  <sheetFormatPr baseColWidth="10" defaultRowHeight="12.75"/>
  <cols>
    <col min="1" max="1" width="2.85546875" style="33" customWidth="1"/>
    <col min="2" max="28" width="3.28515625" style="33" customWidth="1"/>
    <col min="29" max="16384" width="11.42578125" style="33"/>
  </cols>
  <sheetData>
    <row r="1" spans="1:28" s="120" customFormat="1" ht="17.25" customHeight="1">
      <c r="A1" s="211" t="s">
        <v>130</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row>
    <row r="2" spans="1:28" ht="12.75" customHeight="1">
      <c r="A2" s="213" t="s">
        <v>280</v>
      </c>
      <c r="B2" s="218"/>
      <c r="C2" s="218"/>
      <c r="D2" s="218"/>
      <c r="E2" s="218"/>
      <c r="F2" s="218"/>
      <c r="G2" s="218"/>
      <c r="H2" s="218"/>
      <c r="I2" s="218"/>
      <c r="J2" s="218"/>
      <c r="K2" s="213" t="s">
        <v>281</v>
      </c>
      <c r="L2" s="218"/>
      <c r="M2" s="218"/>
      <c r="N2" s="213" t="s">
        <v>282</v>
      </c>
      <c r="O2" s="218"/>
      <c r="P2" s="214"/>
      <c r="Q2" s="216" t="s">
        <v>288</v>
      </c>
      <c r="R2" s="216"/>
      <c r="S2" s="216"/>
      <c r="T2" s="216"/>
      <c r="U2" s="216"/>
      <c r="V2" s="216"/>
      <c r="W2" s="216"/>
      <c r="X2" s="216"/>
      <c r="Y2" s="216"/>
      <c r="Z2" s="213" t="s">
        <v>286</v>
      </c>
      <c r="AA2" s="218"/>
      <c r="AB2" s="214"/>
    </row>
    <row r="3" spans="1:28" ht="14.25" customHeight="1">
      <c r="A3" s="222"/>
      <c r="B3" s="223"/>
      <c r="C3" s="223"/>
      <c r="D3" s="223"/>
      <c r="E3" s="223"/>
      <c r="F3" s="223"/>
      <c r="G3" s="223"/>
      <c r="H3" s="223"/>
      <c r="I3" s="223"/>
      <c r="J3" s="223"/>
      <c r="K3" s="222"/>
      <c r="L3" s="223"/>
      <c r="M3" s="223"/>
      <c r="N3" s="222"/>
      <c r="O3" s="223"/>
      <c r="P3" s="224"/>
      <c r="Q3" s="218" t="s">
        <v>283</v>
      </c>
      <c r="R3" s="218"/>
      <c r="S3" s="214"/>
      <c r="T3" s="215" t="s">
        <v>287</v>
      </c>
      <c r="U3" s="216"/>
      <c r="V3" s="216"/>
      <c r="W3" s="216"/>
      <c r="X3" s="216"/>
      <c r="Y3" s="216"/>
      <c r="Z3" s="222"/>
      <c r="AA3" s="223"/>
      <c r="AB3" s="224"/>
    </row>
    <row r="4" spans="1:28" ht="18" customHeight="1">
      <c r="A4" s="222"/>
      <c r="B4" s="223"/>
      <c r="C4" s="223"/>
      <c r="D4" s="223"/>
      <c r="E4" s="223"/>
      <c r="F4" s="223"/>
      <c r="G4" s="223"/>
      <c r="H4" s="223"/>
      <c r="I4" s="223"/>
      <c r="J4" s="223"/>
      <c r="K4" s="222"/>
      <c r="L4" s="223"/>
      <c r="M4" s="223"/>
      <c r="N4" s="222"/>
      <c r="O4" s="223"/>
      <c r="P4" s="224"/>
      <c r="Q4" s="223"/>
      <c r="R4" s="223"/>
      <c r="S4" s="224"/>
      <c r="T4" s="308" t="s">
        <v>284</v>
      </c>
      <c r="U4" s="309" t="s">
        <v>145</v>
      </c>
      <c r="V4" s="310"/>
      <c r="W4" s="308" t="s">
        <v>285</v>
      </c>
      <c r="X4" s="309"/>
      <c r="Y4" s="309"/>
      <c r="Z4" s="222"/>
      <c r="AA4" s="223"/>
      <c r="AB4" s="224"/>
    </row>
    <row r="5" spans="1:28" ht="12" customHeight="1">
      <c r="A5" s="219"/>
      <c r="B5" s="220"/>
      <c r="C5" s="220"/>
      <c r="D5" s="220"/>
      <c r="E5" s="220"/>
      <c r="F5" s="220"/>
      <c r="G5" s="220"/>
      <c r="H5" s="220"/>
      <c r="I5" s="220"/>
      <c r="J5" s="220"/>
      <c r="K5" s="314" t="s">
        <v>244</v>
      </c>
      <c r="L5" s="220" t="s">
        <v>235</v>
      </c>
      <c r="M5" s="220" t="s">
        <v>191</v>
      </c>
      <c r="N5" s="314" t="s">
        <v>245</v>
      </c>
      <c r="O5" s="220" t="s">
        <v>236</v>
      </c>
      <c r="P5" s="221"/>
      <c r="Q5" s="220"/>
      <c r="R5" s="220"/>
      <c r="S5" s="221"/>
      <c r="T5" s="311"/>
      <c r="U5" s="312"/>
      <c r="V5" s="313"/>
      <c r="W5" s="311"/>
      <c r="X5" s="312"/>
      <c r="Y5" s="312"/>
      <c r="Z5" s="314" t="s">
        <v>289</v>
      </c>
      <c r="AA5" s="220"/>
      <c r="AB5" s="221"/>
    </row>
    <row r="6" spans="1:28" ht="15" customHeight="1">
      <c r="A6" s="362" t="s">
        <v>325</v>
      </c>
      <c r="B6" s="363"/>
      <c r="C6" s="363"/>
      <c r="D6" s="363"/>
      <c r="E6" s="363"/>
      <c r="F6" s="363"/>
      <c r="G6" s="363"/>
      <c r="H6" s="363"/>
      <c r="I6" s="363"/>
      <c r="J6" s="364"/>
      <c r="K6" s="270">
        <f>PAGE6!K39</f>
        <v>1</v>
      </c>
      <c r="L6" s="271"/>
      <c r="M6" s="272"/>
      <c r="N6" s="270">
        <f>PAGE6!N39</f>
        <v>1</v>
      </c>
      <c r="O6" s="271"/>
      <c r="P6" s="272"/>
      <c r="Q6" s="270">
        <f>PAGE6!Q39</f>
        <v>1</v>
      </c>
      <c r="R6" s="271"/>
      <c r="S6" s="272"/>
      <c r="T6" s="270">
        <f>PAGE6!T39</f>
        <v>0</v>
      </c>
      <c r="U6" s="271"/>
      <c r="V6" s="272"/>
      <c r="W6" s="270">
        <f>PAGE6!W39</f>
        <v>0</v>
      </c>
      <c r="X6" s="271"/>
      <c r="Y6" s="272"/>
      <c r="Z6" s="270">
        <f>K6-N6</f>
        <v>0</v>
      </c>
      <c r="AA6" s="271"/>
      <c r="AB6" s="272"/>
    </row>
    <row r="7" spans="1:28" ht="15" customHeight="1">
      <c r="A7" s="357" t="s">
        <v>290</v>
      </c>
      <c r="B7" s="358"/>
      <c r="C7" s="358"/>
      <c r="D7" s="358"/>
      <c r="E7" s="358"/>
      <c r="F7" s="358" t="s">
        <v>207</v>
      </c>
      <c r="G7" s="358"/>
      <c r="H7" s="358"/>
      <c r="I7" s="358"/>
      <c r="J7" s="359"/>
      <c r="K7" s="327"/>
      <c r="L7" s="328"/>
      <c r="M7" s="329"/>
      <c r="N7" s="327"/>
      <c r="O7" s="328"/>
      <c r="P7" s="329"/>
      <c r="Q7" s="245"/>
      <c r="R7" s="246"/>
      <c r="S7" s="247"/>
      <c r="T7" s="245"/>
      <c r="U7" s="246"/>
      <c r="V7" s="247"/>
      <c r="W7" s="245"/>
      <c r="X7" s="246"/>
      <c r="Y7" s="247"/>
      <c r="Z7" s="238">
        <f t="shared" ref="Z7:Z48" si="0">K7-N7</f>
        <v>0</v>
      </c>
      <c r="AA7" s="239"/>
      <c r="AB7" s="244"/>
    </row>
    <row r="8" spans="1:28" ht="15" customHeight="1">
      <c r="A8" s="357" t="s">
        <v>291</v>
      </c>
      <c r="B8" s="358"/>
      <c r="C8" s="358"/>
      <c r="D8" s="358"/>
      <c r="E8" s="358"/>
      <c r="F8" s="358" t="s">
        <v>208</v>
      </c>
      <c r="G8" s="358"/>
      <c r="H8" s="358"/>
      <c r="I8" s="358"/>
      <c r="J8" s="359"/>
      <c r="K8" s="327"/>
      <c r="L8" s="328"/>
      <c r="M8" s="329"/>
      <c r="N8" s="327"/>
      <c r="O8" s="328"/>
      <c r="P8" s="329"/>
      <c r="Q8" s="245"/>
      <c r="R8" s="246"/>
      <c r="S8" s="247"/>
      <c r="T8" s="245"/>
      <c r="U8" s="246"/>
      <c r="V8" s="247"/>
      <c r="W8" s="245"/>
      <c r="X8" s="246"/>
      <c r="Y8" s="247"/>
      <c r="Z8" s="238">
        <f t="shared" si="0"/>
        <v>0</v>
      </c>
      <c r="AA8" s="239"/>
      <c r="AB8" s="244"/>
    </row>
    <row r="9" spans="1:28" ht="15" customHeight="1">
      <c r="A9" s="357" t="s">
        <v>292</v>
      </c>
      <c r="B9" s="358"/>
      <c r="C9" s="358"/>
      <c r="D9" s="358"/>
      <c r="E9" s="358"/>
      <c r="F9" s="358" t="s">
        <v>209</v>
      </c>
      <c r="G9" s="358"/>
      <c r="H9" s="358"/>
      <c r="I9" s="358"/>
      <c r="J9" s="359"/>
      <c r="K9" s="327"/>
      <c r="L9" s="328"/>
      <c r="M9" s="329"/>
      <c r="N9" s="327"/>
      <c r="O9" s="328"/>
      <c r="P9" s="329"/>
      <c r="Q9" s="245"/>
      <c r="R9" s="246"/>
      <c r="S9" s="247"/>
      <c r="T9" s="245"/>
      <c r="U9" s="246"/>
      <c r="V9" s="247"/>
      <c r="W9" s="245"/>
      <c r="X9" s="246"/>
      <c r="Y9" s="247"/>
      <c r="Z9" s="238">
        <f t="shared" si="0"/>
        <v>0</v>
      </c>
      <c r="AA9" s="239"/>
      <c r="AB9" s="244"/>
    </row>
    <row r="10" spans="1:28" ht="15" customHeight="1">
      <c r="A10" s="357" t="s">
        <v>293</v>
      </c>
      <c r="B10" s="358"/>
      <c r="C10" s="358"/>
      <c r="D10" s="358"/>
      <c r="E10" s="358"/>
      <c r="F10" s="358" t="s">
        <v>210</v>
      </c>
      <c r="G10" s="358"/>
      <c r="H10" s="358"/>
      <c r="I10" s="358"/>
      <c r="J10" s="359"/>
      <c r="K10" s="327">
        <v>1</v>
      </c>
      <c r="L10" s="328"/>
      <c r="M10" s="329"/>
      <c r="N10" s="327">
        <v>1</v>
      </c>
      <c r="O10" s="328"/>
      <c r="P10" s="329"/>
      <c r="Q10" s="245">
        <v>1</v>
      </c>
      <c r="R10" s="246"/>
      <c r="S10" s="247"/>
      <c r="T10" s="245"/>
      <c r="U10" s="246"/>
      <c r="V10" s="247"/>
      <c r="W10" s="245"/>
      <c r="X10" s="246"/>
      <c r="Y10" s="247"/>
      <c r="Z10" s="238">
        <f t="shared" si="0"/>
        <v>0</v>
      </c>
      <c r="AA10" s="239"/>
      <c r="AB10" s="244"/>
    </row>
    <row r="11" spans="1:28" ht="15" customHeight="1">
      <c r="A11" s="357" t="s">
        <v>714</v>
      </c>
      <c r="B11" s="358"/>
      <c r="C11" s="358"/>
      <c r="D11" s="358"/>
      <c r="E11" s="358"/>
      <c r="F11" s="358"/>
      <c r="G11" s="358"/>
      <c r="H11" s="358"/>
      <c r="I11" s="358"/>
      <c r="J11" s="359"/>
      <c r="K11" s="327">
        <v>1</v>
      </c>
      <c r="L11" s="328"/>
      <c r="M11" s="329"/>
      <c r="N11" s="327">
        <v>1</v>
      </c>
      <c r="O11" s="328"/>
      <c r="P11" s="329"/>
      <c r="Q11" s="245"/>
      <c r="R11" s="246"/>
      <c r="S11" s="247"/>
      <c r="T11" s="245">
        <v>1</v>
      </c>
      <c r="U11" s="246"/>
      <c r="V11" s="247"/>
      <c r="W11" s="245"/>
      <c r="X11" s="246"/>
      <c r="Y11" s="247"/>
      <c r="Z11" s="238">
        <f t="shared" si="0"/>
        <v>0</v>
      </c>
      <c r="AA11" s="239"/>
      <c r="AB11" s="244"/>
    </row>
    <row r="12" spans="1:28" ht="15" customHeight="1">
      <c r="A12" s="357" t="s">
        <v>294</v>
      </c>
      <c r="B12" s="358"/>
      <c r="C12" s="358"/>
      <c r="D12" s="358"/>
      <c r="E12" s="358"/>
      <c r="F12" s="358"/>
      <c r="G12" s="358"/>
      <c r="H12" s="358"/>
      <c r="I12" s="358"/>
      <c r="J12" s="359"/>
      <c r="K12" s="327">
        <v>1</v>
      </c>
      <c r="L12" s="328"/>
      <c r="M12" s="329"/>
      <c r="N12" s="327">
        <v>1</v>
      </c>
      <c r="O12" s="328"/>
      <c r="P12" s="329"/>
      <c r="Q12" s="245">
        <v>1</v>
      </c>
      <c r="R12" s="246"/>
      <c r="S12" s="247"/>
      <c r="T12" s="245"/>
      <c r="U12" s="246"/>
      <c r="V12" s="247"/>
      <c r="W12" s="245"/>
      <c r="X12" s="246"/>
      <c r="Y12" s="247"/>
      <c r="Z12" s="238">
        <f t="shared" si="0"/>
        <v>0</v>
      </c>
      <c r="AA12" s="239"/>
      <c r="AB12" s="244"/>
    </row>
    <row r="13" spans="1:28" ht="15" customHeight="1">
      <c r="A13" s="357" t="s">
        <v>295</v>
      </c>
      <c r="B13" s="358"/>
      <c r="C13" s="358"/>
      <c r="D13" s="358"/>
      <c r="E13" s="358"/>
      <c r="F13" s="358"/>
      <c r="G13" s="358"/>
      <c r="H13" s="358"/>
      <c r="I13" s="358"/>
      <c r="J13" s="359"/>
      <c r="K13" s="327"/>
      <c r="L13" s="328"/>
      <c r="M13" s="329"/>
      <c r="N13" s="327"/>
      <c r="O13" s="328"/>
      <c r="P13" s="329"/>
      <c r="Q13" s="245"/>
      <c r="R13" s="246"/>
      <c r="S13" s="247"/>
      <c r="T13" s="245"/>
      <c r="U13" s="246"/>
      <c r="V13" s="247"/>
      <c r="W13" s="245"/>
      <c r="X13" s="246"/>
      <c r="Y13" s="247"/>
      <c r="Z13" s="238">
        <f t="shared" si="0"/>
        <v>0</v>
      </c>
      <c r="AA13" s="239"/>
      <c r="AB13" s="244"/>
    </row>
    <row r="14" spans="1:28" ht="15" customHeight="1">
      <c r="A14" s="357" t="s">
        <v>296</v>
      </c>
      <c r="B14" s="358"/>
      <c r="C14" s="358"/>
      <c r="D14" s="358"/>
      <c r="E14" s="358"/>
      <c r="F14" s="358"/>
      <c r="G14" s="358"/>
      <c r="H14" s="358"/>
      <c r="I14" s="358"/>
      <c r="J14" s="359"/>
      <c r="K14" s="327"/>
      <c r="L14" s="328"/>
      <c r="M14" s="329"/>
      <c r="N14" s="327"/>
      <c r="O14" s="328"/>
      <c r="P14" s="329"/>
      <c r="Q14" s="245"/>
      <c r="R14" s="246"/>
      <c r="S14" s="247"/>
      <c r="T14" s="245"/>
      <c r="U14" s="246"/>
      <c r="V14" s="247"/>
      <c r="W14" s="245"/>
      <c r="X14" s="246"/>
      <c r="Y14" s="247"/>
      <c r="Z14" s="238">
        <f t="shared" si="0"/>
        <v>0</v>
      </c>
      <c r="AA14" s="239"/>
      <c r="AB14" s="244"/>
    </row>
    <row r="15" spans="1:28" ht="15" customHeight="1">
      <c r="A15" s="357" t="s">
        <v>297</v>
      </c>
      <c r="B15" s="358"/>
      <c r="C15" s="358"/>
      <c r="D15" s="358"/>
      <c r="E15" s="358"/>
      <c r="F15" s="358"/>
      <c r="G15" s="358"/>
      <c r="H15" s="358"/>
      <c r="I15" s="358"/>
      <c r="J15" s="359"/>
      <c r="K15" s="327">
        <v>3</v>
      </c>
      <c r="L15" s="328"/>
      <c r="M15" s="329"/>
      <c r="N15" s="327">
        <v>3</v>
      </c>
      <c r="O15" s="328"/>
      <c r="P15" s="329"/>
      <c r="Q15" s="245">
        <v>1</v>
      </c>
      <c r="R15" s="246"/>
      <c r="S15" s="247"/>
      <c r="T15" s="245">
        <v>2</v>
      </c>
      <c r="U15" s="246"/>
      <c r="V15" s="247"/>
      <c r="W15" s="245"/>
      <c r="X15" s="246"/>
      <c r="Y15" s="247"/>
      <c r="Z15" s="238">
        <f t="shared" si="0"/>
        <v>0</v>
      </c>
      <c r="AA15" s="239"/>
      <c r="AB15" s="244"/>
    </row>
    <row r="16" spans="1:28" ht="15" customHeight="1">
      <c r="A16" s="357" t="s">
        <v>298</v>
      </c>
      <c r="B16" s="358"/>
      <c r="C16" s="358"/>
      <c r="D16" s="358"/>
      <c r="E16" s="358"/>
      <c r="F16" s="358"/>
      <c r="G16" s="358"/>
      <c r="H16" s="358"/>
      <c r="I16" s="358"/>
      <c r="J16" s="359"/>
      <c r="K16" s="327"/>
      <c r="L16" s="328"/>
      <c r="M16" s="329"/>
      <c r="N16" s="327"/>
      <c r="O16" s="328"/>
      <c r="P16" s="329"/>
      <c r="Q16" s="245"/>
      <c r="R16" s="246"/>
      <c r="S16" s="247"/>
      <c r="T16" s="245"/>
      <c r="U16" s="246"/>
      <c r="V16" s="247"/>
      <c r="W16" s="245"/>
      <c r="X16" s="246"/>
      <c r="Y16" s="247"/>
      <c r="Z16" s="238">
        <f t="shared" si="0"/>
        <v>0</v>
      </c>
      <c r="AA16" s="239"/>
      <c r="AB16" s="244"/>
    </row>
    <row r="17" spans="1:28" ht="15" customHeight="1">
      <c r="A17" s="357" t="s">
        <v>299</v>
      </c>
      <c r="B17" s="358"/>
      <c r="C17" s="358"/>
      <c r="D17" s="358"/>
      <c r="E17" s="358"/>
      <c r="F17" s="358"/>
      <c r="G17" s="358"/>
      <c r="H17" s="358"/>
      <c r="I17" s="358"/>
      <c r="J17" s="359"/>
      <c r="K17" s="327"/>
      <c r="L17" s="328"/>
      <c r="M17" s="329"/>
      <c r="N17" s="327"/>
      <c r="O17" s="328"/>
      <c r="P17" s="329"/>
      <c r="Q17" s="245"/>
      <c r="R17" s="246"/>
      <c r="S17" s="247"/>
      <c r="T17" s="245"/>
      <c r="U17" s="246"/>
      <c r="V17" s="247"/>
      <c r="W17" s="245"/>
      <c r="X17" s="246"/>
      <c r="Y17" s="247"/>
      <c r="Z17" s="238">
        <f t="shared" si="0"/>
        <v>0</v>
      </c>
      <c r="AA17" s="239"/>
      <c r="AB17" s="244"/>
    </row>
    <row r="18" spans="1:28" ht="15" customHeight="1">
      <c r="A18" s="357" t="s">
        <v>300</v>
      </c>
      <c r="B18" s="358"/>
      <c r="C18" s="358"/>
      <c r="D18" s="358"/>
      <c r="E18" s="358"/>
      <c r="F18" s="358"/>
      <c r="G18" s="358"/>
      <c r="H18" s="358"/>
      <c r="I18" s="358"/>
      <c r="J18" s="359"/>
      <c r="K18" s="327">
        <v>1</v>
      </c>
      <c r="L18" s="328"/>
      <c r="M18" s="329"/>
      <c r="N18" s="327">
        <v>1</v>
      </c>
      <c r="O18" s="328"/>
      <c r="P18" s="329"/>
      <c r="Q18" s="245"/>
      <c r="R18" s="246"/>
      <c r="S18" s="247"/>
      <c r="T18" s="245">
        <v>1</v>
      </c>
      <c r="U18" s="246"/>
      <c r="V18" s="247"/>
      <c r="W18" s="245"/>
      <c r="X18" s="246"/>
      <c r="Y18" s="247"/>
      <c r="Z18" s="238">
        <f t="shared" si="0"/>
        <v>0</v>
      </c>
      <c r="AA18" s="239"/>
      <c r="AB18" s="244"/>
    </row>
    <row r="19" spans="1:28" ht="15" customHeight="1">
      <c r="A19" s="357" t="s">
        <v>301</v>
      </c>
      <c r="B19" s="358"/>
      <c r="C19" s="358"/>
      <c r="D19" s="358"/>
      <c r="E19" s="358"/>
      <c r="F19" s="358"/>
      <c r="G19" s="358"/>
      <c r="H19" s="358"/>
      <c r="I19" s="358"/>
      <c r="J19" s="359"/>
      <c r="K19" s="327"/>
      <c r="L19" s="328"/>
      <c r="M19" s="329"/>
      <c r="N19" s="327"/>
      <c r="O19" s="328"/>
      <c r="P19" s="329"/>
      <c r="Q19" s="245"/>
      <c r="R19" s="246"/>
      <c r="S19" s="247"/>
      <c r="T19" s="245"/>
      <c r="U19" s="246"/>
      <c r="V19" s="247"/>
      <c r="W19" s="245"/>
      <c r="X19" s="246"/>
      <c r="Y19" s="247"/>
      <c r="Z19" s="238">
        <f t="shared" si="0"/>
        <v>0</v>
      </c>
      <c r="AA19" s="239"/>
      <c r="AB19" s="244"/>
    </row>
    <row r="20" spans="1:28" ht="15" customHeight="1">
      <c r="A20" s="357" t="s">
        <v>302</v>
      </c>
      <c r="B20" s="358"/>
      <c r="C20" s="358"/>
      <c r="D20" s="358"/>
      <c r="E20" s="358"/>
      <c r="F20" s="358"/>
      <c r="G20" s="358"/>
      <c r="H20" s="358"/>
      <c r="I20" s="358"/>
      <c r="J20" s="359"/>
      <c r="K20" s="327">
        <v>1</v>
      </c>
      <c r="L20" s="328"/>
      <c r="M20" s="329"/>
      <c r="N20" s="327">
        <v>1</v>
      </c>
      <c r="O20" s="328"/>
      <c r="P20" s="329"/>
      <c r="Q20" s="245"/>
      <c r="R20" s="246"/>
      <c r="S20" s="247"/>
      <c r="T20" s="245">
        <v>1</v>
      </c>
      <c r="U20" s="246"/>
      <c r="V20" s="247"/>
      <c r="W20" s="245"/>
      <c r="X20" s="246"/>
      <c r="Y20" s="247"/>
      <c r="Z20" s="238">
        <f t="shared" si="0"/>
        <v>0</v>
      </c>
      <c r="AA20" s="239"/>
      <c r="AB20" s="244"/>
    </row>
    <row r="21" spans="1:28" ht="15" customHeight="1">
      <c r="A21" s="357" t="s">
        <v>303</v>
      </c>
      <c r="B21" s="358"/>
      <c r="C21" s="358"/>
      <c r="D21" s="358"/>
      <c r="E21" s="358"/>
      <c r="F21" s="358"/>
      <c r="G21" s="358"/>
      <c r="H21" s="358"/>
      <c r="I21" s="358"/>
      <c r="J21" s="359"/>
      <c r="K21" s="327"/>
      <c r="L21" s="328"/>
      <c r="M21" s="329"/>
      <c r="N21" s="327"/>
      <c r="O21" s="328"/>
      <c r="P21" s="329"/>
      <c r="Q21" s="245"/>
      <c r="R21" s="246"/>
      <c r="S21" s="247"/>
      <c r="T21" s="245"/>
      <c r="U21" s="246"/>
      <c r="V21" s="247"/>
      <c r="W21" s="245"/>
      <c r="X21" s="246"/>
      <c r="Y21" s="247"/>
      <c r="Z21" s="238">
        <f t="shared" si="0"/>
        <v>0</v>
      </c>
      <c r="AA21" s="239"/>
      <c r="AB21" s="244"/>
    </row>
    <row r="22" spans="1:28" ht="15" customHeight="1">
      <c r="A22" s="330" t="s">
        <v>305</v>
      </c>
      <c r="B22" s="360"/>
      <c r="C22" s="360"/>
      <c r="D22" s="360"/>
      <c r="E22" s="360"/>
      <c r="F22" s="360"/>
      <c r="G22" s="360"/>
      <c r="H22" s="360"/>
      <c r="I22" s="360"/>
      <c r="J22" s="361"/>
      <c r="K22" s="327"/>
      <c r="L22" s="328"/>
      <c r="M22" s="329"/>
      <c r="N22" s="327"/>
      <c r="O22" s="328"/>
      <c r="P22" s="329"/>
      <c r="Q22" s="245"/>
      <c r="R22" s="246"/>
      <c r="S22" s="247"/>
      <c r="T22" s="245"/>
      <c r="U22" s="246"/>
      <c r="V22" s="247"/>
      <c r="W22" s="245"/>
      <c r="X22" s="246"/>
      <c r="Y22" s="247"/>
      <c r="Z22" s="238">
        <f t="shared" si="0"/>
        <v>0</v>
      </c>
      <c r="AA22" s="239"/>
      <c r="AB22" s="244"/>
    </row>
    <row r="23" spans="1:28" ht="15" customHeight="1">
      <c r="A23" s="357" t="s">
        <v>304</v>
      </c>
      <c r="B23" s="358"/>
      <c r="C23" s="358"/>
      <c r="D23" s="358"/>
      <c r="E23" s="358"/>
      <c r="F23" s="358"/>
      <c r="G23" s="358"/>
      <c r="H23" s="358"/>
      <c r="I23" s="358"/>
      <c r="J23" s="359"/>
      <c r="K23" s="327"/>
      <c r="L23" s="328"/>
      <c r="M23" s="329"/>
      <c r="N23" s="327"/>
      <c r="O23" s="328"/>
      <c r="P23" s="329"/>
      <c r="Q23" s="245"/>
      <c r="R23" s="246"/>
      <c r="S23" s="247"/>
      <c r="T23" s="245"/>
      <c r="U23" s="246"/>
      <c r="V23" s="247"/>
      <c r="W23" s="245"/>
      <c r="X23" s="246"/>
      <c r="Y23" s="247"/>
      <c r="Z23" s="238">
        <f t="shared" si="0"/>
        <v>0</v>
      </c>
      <c r="AA23" s="239"/>
      <c r="AB23" s="244"/>
    </row>
    <row r="24" spans="1:28" ht="15" customHeight="1">
      <c r="A24" s="330" t="s">
        <v>306</v>
      </c>
      <c r="B24" s="360"/>
      <c r="C24" s="360"/>
      <c r="D24" s="360"/>
      <c r="E24" s="360"/>
      <c r="F24" s="360"/>
      <c r="G24" s="360"/>
      <c r="H24" s="360"/>
      <c r="I24" s="360"/>
      <c r="J24" s="361"/>
      <c r="K24" s="327"/>
      <c r="L24" s="328"/>
      <c r="M24" s="329"/>
      <c r="N24" s="327"/>
      <c r="O24" s="328"/>
      <c r="P24" s="329"/>
      <c r="Q24" s="245"/>
      <c r="R24" s="246"/>
      <c r="S24" s="247"/>
      <c r="T24" s="245"/>
      <c r="U24" s="246"/>
      <c r="V24" s="247"/>
      <c r="W24" s="245"/>
      <c r="X24" s="246"/>
      <c r="Y24" s="247"/>
      <c r="Z24" s="238">
        <f t="shared" si="0"/>
        <v>0</v>
      </c>
      <c r="AA24" s="239"/>
      <c r="AB24" s="244"/>
    </row>
    <row r="25" spans="1:28" ht="15" customHeight="1">
      <c r="A25" s="357" t="s">
        <v>307</v>
      </c>
      <c r="B25" s="358"/>
      <c r="C25" s="358"/>
      <c r="D25" s="358"/>
      <c r="E25" s="358"/>
      <c r="F25" s="358"/>
      <c r="G25" s="358"/>
      <c r="H25" s="358"/>
      <c r="I25" s="358"/>
      <c r="J25" s="359"/>
      <c r="K25" s="327"/>
      <c r="L25" s="328"/>
      <c r="M25" s="329"/>
      <c r="N25" s="327"/>
      <c r="O25" s="328"/>
      <c r="P25" s="329"/>
      <c r="Q25" s="245"/>
      <c r="R25" s="246"/>
      <c r="S25" s="247"/>
      <c r="T25" s="245"/>
      <c r="U25" s="246"/>
      <c r="V25" s="247"/>
      <c r="W25" s="245"/>
      <c r="X25" s="246"/>
      <c r="Y25" s="247"/>
      <c r="Z25" s="238">
        <f t="shared" si="0"/>
        <v>0</v>
      </c>
      <c r="AA25" s="239"/>
      <c r="AB25" s="244"/>
    </row>
    <row r="26" spans="1:28" ht="15" customHeight="1">
      <c r="A26" s="357" t="s">
        <v>308</v>
      </c>
      <c r="B26" s="358"/>
      <c r="C26" s="358"/>
      <c r="D26" s="358"/>
      <c r="E26" s="358"/>
      <c r="F26" s="358"/>
      <c r="G26" s="358"/>
      <c r="H26" s="358"/>
      <c r="I26" s="358"/>
      <c r="J26" s="359"/>
      <c r="K26" s="327"/>
      <c r="L26" s="328"/>
      <c r="M26" s="329"/>
      <c r="N26" s="327"/>
      <c r="O26" s="328"/>
      <c r="P26" s="329"/>
      <c r="Q26" s="245"/>
      <c r="R26" s="246"/>
      <c r="S26" s="247"/>
      <c r="T26" s="245"/>
      <c r="U26" s="246"/>
      <c r="V26" s="247"/>
      <c r="W26" s="245"/>
      <c r="X26" s="246"/>
      <c r="Y26" s="247"/>
      <c r="Z26" s="238">
        <f t="shared" si="0"/>
        <v>0</v>
      </c>
      <c r="AA26" s="239"/>
      <c r="AB26" s="244"/>
    </row>
    <row r="27" spans="1:28" ht="15" customHeight="1">
      <c r="A27" s="357" t="s">
        <v>309</v>
      </c>
      <c r="B27" s="358"/>
      <c r="C27" s="358"/>
      <c r="D27" s="358"/>
      <c r="E27" s="358"/>
      <c r="F27" s="358"/>
      <c r="G27" s="358"/>
      <c r="H27" s="358"/>
      <c r="I27" s="358"/>
      <c r="J27" s="359"/>
      <c r="K27" s="327"/>
      <c r="L27" s="328"/>
      <c r="M27" s="329"/>
      <c r="N27" s="327"/>
      <c r="O27" s="328"/>
      <c r="P27" s="329"/>
      <c r="Q27" s="245"/>
      <c r="R27" s="246"/>
      <c r="S27" s="247"/>
      <c r="T27" s="245"/>
      <c r="U27" s="246"/>
      <c r="V27" s="247"/>
      <c r="W27" s="245"/>
      <c r="X27" s="246"/>
      <c r="Y27" s="247"/>
      <c r="Z27" s="238">
        <f t="shared" si="0"/>
        <v>0</v>
      </c>
      <c r="AA27" s="239"/>
      <c r="AB27" s="244"/>
    </row>
    <row r="28" spans="1:28" ht="15" customHeight="1">
      <c r="A28" s="357" t="s">
        <v>310</v>
      </c>
      <c r="B28" s="358"/>
      <c r="C28" s="358"/>
      <c r="D28" s="358"/>
      <c r="E28" s="358"/>
      <c r="F28" s="358"/>
      <c r="G28" s="358"/>
      <c r="H28" s="358"/>
      <c r="I28" s="358"/>
      <c r="J28" s="359"/>
      <c r="K28" s="327"/>
      <c r="L28" s="328"/>
      <c r="M28" s="329"/>
      <c r="N28" s="327"/>
      <c r="O28" s="328"/>
      <c r="P28" s="329"/>
      <c r="Q28" s="245"/>
      <c r="R28" s="246"/>
      <c r="S28" s="247"/>
      <c r="T28" s="245"/>
      <c r="U28" s="246"/>
      <c r="V28" s="247"/>
      <c r="W28" s="245"/>
      <c r="X28" s="246"/>
      <c r="Y28" s="247"/>
      <c r="Z28" s="238">
        <f t="shared" si="0"/>
        <v>0</v>
      </c>
      <c r="AA28" s="239"/>
      <c r="AB28" s="244"/>
    </row>
    <row r="29" spans="1:28" ht="15" customHeight="1">
      <c r="A29" s="357" t="s">
        <v>311</v>
      </c>
      <c r="B29" s="358"/>
      <c r="C29" s="358"/>
      <c r="D29" s="358"/>
      <c r="E29" s="358"/>
      <c r="F29" s="358"/>
      <c r="G29" s="358"/>
      <c r="H29" s="358"/>
      <c r="I29" s="358"/>
      <c r="J29" s="359"/>
      <c r="K29" s="327"/>
      <c r="L29" s="328"/>
      <c r="M29" s="329"/>
      <c r="N29" s="327"/>
      <c r="O29" s="328"/>
      <c r="P29" s="329"/>
      <c r="Q29" s="245"/>
      <c r="R29" s="246"/>
      <c r="S29" s="247"/>
      <c r="T29" s="245"/>
      <c r="U29" s="246"/>
      <c r="V29" s="247"/>
      <c r="W29" s="245"/>
      <c r="X29" s="246"/>
      <c r="Y29" s="247"/>
      <c r="Z29" s="238">
        <f t="shared" si="0"/>
        <v>0</v>
      </c>
      <c r="AA29" s="239"/>
      <c r="AB29" s="244"/>
    </row>
    <row r="30" spans="1:28" ht="15" customHeight="1">
      <c r="A30" s="324" t="s">
        <v>312</v>
      </c>
      <c r="B30" s="325"/>
      <c r="C30" s="325"/>
      <c r="D30" s="325"/>
      <c r="E30" s="325"/>
      <c r="F30" s="325"/>
      <c r="G30" s="325"/>
      <c r="H30" s="325"/>
      <c r="I30" s="325"/>
      <c r="J30" s="326"/>
      <c r="K30" s="327"/>
      <c r="L30" s="328"/>
      <c r="M30" s="329"/>
      <c r="N30" s="327"/>
      <c r="O30" s="328"/>
      <c r="P30" s="329"/>
      <c r="Q30" s="245"/>
      <c r="R30" s="246"/>
      <c r="S30" s="247"/>
      <c r="T30" s="245"/>
      <c r="U30" s="246"/>
      <c r="V30" s="247"/>
      <c r="W30" s="245"/>
      <c r="X30" s="246"/>
      <c r="Y30" s="247"/>
      <c r="Z30" s="238">
        <f t="shared" si="0"/>
        <v>0</v>
      </c>
      <c r="AA30" s="239"/>
      <c r="AB30" s="244"/>
    </row>
    <row r="31" spans="1:28" ht="15" customHeight="1">
      <c r="A31" s="357" t="s">
        <v>313</v>
      </c>
      <c r="B31" s="358"/>
      <c r="C31" s="358"/>
      <c r="D31" s="358"/>
      <c r="E31" s="358"/>
      <c r="F31" s="358"/>
      <c r="G31" s="358"/>
      <c r="H31" s="358"/>
      <c r="I31" s="358"/>
      <c r="J31" s="359"/>
      <c r="K31" s="327"/>
      <c r="L31" s="328"/>
      <c r="M31" s="329"/>
      <c r="N31" s="327"/>
      <c r="O31" s="328"/>
      <c r="P31" s="329"/>
      <c r="Q31" s="245"/>
      <c r="R31" s="246"/>
      <c r="S31" s="247"/>
      <c r="T31" s="245"/>
      <c r="U31" s="246"/>
      <c r="V31" s="247"/>
      <c r="W31" s="245"/>
      <c r="X31" s="246"/>
      <c r="Y31" s="247"/>
      <c r="Z31" s="238">
        <f t="shared" si="0"/>
        <v>0</v>
      </c>
      <c r="AA31" s="239"/>
      <c r="AB31" s="244"/>
    </row>
    <row r="32" spans="1:28" ht="15" customHeight="1">
      <c r="A32" s="357" t="s">
        <v>314</v>
      </c>
      <c r="B32" s="358"/>
      <c r="C32" s="358"/>
      <c r="D32" s="358"/>
      <c r="E32" s="358"/>
      <c r="F32" s="358"/>
      <c r="G32" s="358"/>
      <c r="H32" s="358"/>
      <c r="I32" s="358"/>
      <c r="J32" s="359"/>
      <c r="K32" s="327"/>
      <c r="L32" s="328"/>
      <c r="M32" s="329"/>
      <c r="N32" s="327"/>
      <c r="O32" s="328"/>
      <c r="P32" s="329"/>
      <c r="Q32" s="245"/>
      <c r="R32" s="246"/>
      <c r="S32" s="247"/>
      <c r="T32" s="245"/>
      <c r="U32" s="246"/>
      <c r="V32" s="247"/>
      <c r="W32" s="245"/>
      <c r="X32" s="246"/>
      <c r="Y32" s="247"/>
      <c r="Z32" s="238">
        <f t="shared" si="0"/>
        <v>0</v>
      </c>
      <c r="AA32" s="239"/>
      <c r="AB32" s="244"/>
    </row>
    <row r="33" spans="1:28" ht="15" customHeight="1">
      <c r="A33" s="357" t="s">
        <v>315</v>
      </c>
      <c r="B33" s="358"/>
      <c r="C33" s="358"/>
      <c r="D33" s="358"/>
      <c r="E33" s="358"/>
      <c r="F33" s="358"/>
      <c r="G33" s="358"/>
      <c r="H33" s="358"/>
      <c r="I33" s="358"/>
      <c r="J33" s="359"/>
      <c r="K33" s="327"/>
      <c r="L33" s="328"/>
      <c r="M33" s="329"/>
      <c r="N33" s="327"/>
      <c r="O33" s="328"/>
      <c r="P33" s="329"/>
      <c r="Q33" s="245"/>
      <c r="R33" s="246"/>
      <c r="S33" s="247"/>
      <c r="T33" s="245"/>
      <c r="U33" s="246"/>
      <c r="V33" s="247"/>
      <c r="W33" s="245"/>
      <c r="X33" s="246"/>
      <c r="Y33" s="247"/>
      <c r="Z33" s="238">
        <f t="shared" si="0"/>
        <v>0</v>
      </c>
      <c r="AA33" s="239"/>
      <c r="AB33" s="244"/>
    </row>
    <row r="34" spans="1:28" ht="15" customHeight="1">
      <c r="A34" s="357" t="s">
        <v>316</v>
      </c>
      <c r="B34" s="358"/>
      <c r="C34" s="358"/>
      <c r="D34" s="358"/>
      <c r="E34" s="358"/>
      <c r="F34" s="358"/>
      <c r="G34" s="358"/>
      <c r="H34" s="358"/>
      <c r="I34" s="358"/>
      <c r="J34" s="359"/>
      <c r="K34" s="327"/>
      <c r="L34" s="328"/>
      <c r="M34" s="329"/>
      <c r="N34" s="327"/>
      <c r="O34" s="328"/>
      <c r="P34" s="329"/>
      <c r="Q34" s="245"/>
      <c r="R34" s="246"/>
      <c r="S34" s="247"/>
      <c r="T34" s="245"/>
      <c r="U34" s="246"/>
      <c r="V34" s="247"/>
      <c r="W34" s="245"/>
      <c r="X34" s="246"/>
      <c r="Y34" s="247"/>
      <c r="Z34" s="238">
        <f t="shared" si="0"/>
        <v>0</v>
      </c>
      <c r="AA34" s="239"/>
      <c r="AB34" s="244"/>
    </row>
    <row r="35" spans="1:28" ht="15" customHeight="1">
      <c r="A35" s="357" t="s">
        <v>317</v>
      </c>
      <c r="B35" s="358"/>
      <c r="C35" s="358"/>
      <c r="D35" s="358"/>
      <c r="E35" s="358"/>
      <c r="F35" s="358"/>
      <c r="G35" s="358"/>
      <c r="H35" s="358"/>
      <c r="I35" s="358"/>
      <c r="J35" s="359"/>
      <c r="K35" s="327"/>
      <c r="L35" s="328"/>
      <c r="M35" s="329"/>
      <c r="N35" s="327"/>
      <c r="O35" s="328"/>
      <c r="P35" s="329"/>
      <c r="Q35" s="245"/>
      <c r="R35" s="246"/>
      <c r="S35" s="247"/>
      <c r="T35" s="245"/>
      <c r="U35" s="246"/>
      <c r="V35" s="247"/>
      <c r="W35" s="245"/>
      <c r="X35" s="246"/>
      <c r="Y35" s="247"/>
      <c r="Z35" s="238">
        <f t="shared" si="0"/>
        <v>0</v>
      </c>
      <c r="AA35" s="239"/>
      <c r="AB35" s="244"/>
    </row>
    <row r="36" spans="1:28" ht="15" customHeight="1">
      <c r="A36" s="357" t="s">
        <v>672</v>
      </c>
      <c r="B36" s="358"/>
      <c r="C36" s="358"/>
      <c r="D36" s="358"/>
      <c r="E36" s="358"/>
      <c r="F36" s="358"/>
      <c r="G36" s="358"/>
      <c r="H36" s="358"/>
      <c r="I36" s="358"/>
      <c r="J36" s="359"/>
      <c r="K36" s="327">
        <v>2</v>
      </c>
      <c r="L36" s="328"/>
      <c r="M36" s="329"/>
      <c r="N36" s="327"/>
      <c r="O36" s="328"/>
      <c r="P36" s="329"/>
      <c r="Q36" s="245"/>
      <c r="R36" s="246"/>
      <c r="S36" s="247"/>
      <c r="T36" s="245"/>
      <c r="U36" s="246"/>
      <c r="V36" s="247"/>
      <c r="W36" s="245"/>
      <c r="X36" s="246"/>
      <c r="Y36" s="247"/>
      <c r="Z36" s="238">
        <f t="shared" si="0"/>
        <v>2</v>
      </c>
      <c r="AA36" s="239"/>
      <c r="AB36" s="244"/>
    </row>
    <row r="37" spans="1:28" ht="15" customHeight="1">
      <c r="A37" s="357" t="s">
        <v>318</v>
      </c>
      <c r="B37" s="358"/>
      <c r="C37" s="358"/>
      <c r="D37" s="358"/>
      <c r="E37" s="358"/>
      <c r="F37" s="358"/>
      <c r="G37" s="358"/>
      <c r="H37" s="358"/>
      <c r="I37" s="358"/>
      <c r="J37" s="359"/>
      <c r="K37" s="327"/>
      <c r="L37" s="328"/>
      <c r="M37" s="329"/>
      <c r="N37" s="327"/>
      <c r="O37" s="328"/>
      <c r="P37" s="329"/>
      <c r="Q37" s="245"/>
      <c r="R37" s="246"/>
      <c r="S37" s="247"/>
      <c r="T37" s="245"/>
      <c r="U37" s="246"/>
      <c r="V37" s="247"/>
      <c r="W37" s="245"/>
      <c r="X37" s="246"/>
      <c r="Y37" s="247"/>
      <c r="Z37" s="238">
        <f t="shared" si="0"/>
        <v>0</v>
      </c>
      <c r="AA37" s="239"/>
      <c r="AB37" s="244"/>
    </row>
    <row r="38" spans="1:28" ht="15" customHeight="1">
      <c r="A38" s="357" t="s">
        <v>669</v>
      </c>
      <c r="B38" s="358"/>
      <c r="C38" s="358"/>
      <c r="D38" s="358"/>
      <c r="E38" s="358"/>
      <c r="F38" s="358"/>
      <c r="G38" s="358"/>
      <c r="H38" s="358"/>
      <c r="I38" s="358"/>
      <c r="J38" s="359"/>
      <c r="K38" s="327"/>
      <c r="L38" s="328"/>
      <c r="M38" s="329"/>
      <c r="N38" s="327"/>
      <c r="O38" s="328"/>
      <c r="P38" s="329"/>
      <c r="Q38" s="245"/>
      <c r="R38" s="246"/>
      <c r="S38" s="247"/>
      <c r="T38" s="245"/>
      <c r="U38" s="246"/>
      <c r="V38" s="247"/>
      <c r="W38" s="245"/>
      <c r="X38" s="246"/>
      <c r="Y38" s="247"/>
      <c r="Z38" s="238">
        <f t="shared" si="0"/>
        <v>0</v>
      </c>
      <c r="AA38" s="239"/>
      <c r="AB38" s="244"/>
    </row>
    <row r="39" spans="1:28" ht="15" customHeight="1">
      <c r="A39" s="357" t="s">
        <v>319</v>
      </c>
      <c r="B39" s="358"/>
      <c r="C39" s="358"/>
      <c r="D39" s="358"/>
      <c r="E39" s="358"/>
      <c r="F39" s="358"/>
      <c r="G39" s="358"/>
      <c r="H39" s="358"/>
      <c r="I39" s="358"/>
      <c r="J39" s="359"/>
      <c r="K39" s="327"/>
      <c r="L39" s="328"/>
      <c r="M39" s="329"/>
      <c r="N39" s="327"/>
      <c r="O39" s="328"/>
      <c r="P39" s="329"/>
      <c r="Q39" s="245"/>
      <c r="R39" s="246"/>
      <c r="S39" s="247"/>
      <c r="T39" s="245"/>
      <c r="U39" s="246"/>
      <c r="V39" s="247"/>
      <c r="W39" s="245"/>
      <c r="X39" s="246"/>
      <c r="Y39" s="247"/>
      <c r="Z39" s="238">
        <f t="shared" si="0"/>
        <v>0</v>
      </c>
      <c r="AA39" s="239"/>
      <c r="AB39" s="244"/>
    </row>
    <row r="40" spans="1:28" ht="15" customHeight="1">
      <c r="A40" s="357" t="s">
        <v>673</v>
      </c>
      <c r="B40" s="358"/>
      <c r="C40" s="358"/>
      <c r="D40" s="358"/>
      <c r="E40" s="358"/>
      <c r="F40" s="358"/>
      <c r="G40" s="358"/>
      <c r="H40" s="358"/>
      <c r="I40" s="358"/>
      <c r="J40" s="359"/>
      <c r="K40" s="327">
        <v>1</v>
      </c>
      <c r="L40" s="328"/>
      <c r="M40" s="329"/>
      <c r="N40" s="327">
        <v>1</v>
      </c>
      <c r="O40" s="328"/>
      <c r="P40" s="329"/>
      <c r="Q40" s="245">
        <v>1</v>
      </c>
      <c r="R40" s="246"/>
      <c r="S40" s="247"/>
      <c r="T40" s="245"/>
      <c r="U40" s="246"/>
      <c r="V40" s="247"/>
      <c r="W40" s="245"/>
      <c r="X40" s="246"/>
      <c r="Y40" s="247"/>
      <c r="Z40" s="238">
        <f t="shared" si="0"/>
        <v>0</v>
      </c>
      <c r="AA40" s="239"/>
      <c r="AB40" s="244"/>
    </row>
    <row r="41" spans="1:28" ht="15" customHeight="1">
      <c r="A41" s="357" t="s">
        <v>320</v>
      </c>
      <c r="B41" s="358"/>
      <c r="C41" s="358"/>
      <c r="D41" s="358"/>
      <c r="E41" s="358"/>
      <c r="F41" s="358"/>
      <c r="G41" s="358"/>
      <c r="H41" s="358"/>
      <c r="I41" s="358"/>
      <c r="J41" s="359"/>
      <c r="K41" s="327">
        <v>1</v>
      </c>
      <c r="L41" s="328"/>
      <c r="M41" s="329"/>
      <c r="N41" s="327"/>
      <c r="O41" s="328"/>
      <c r="P41" s="329"/>
      <c r="Q41" s="245"/>
      <c r="R41" s="246"/>
      <c r="S41" s="247"/>
      <c r="T41" s="245"/>
      <c r="U41" s="246"/>
      <c r="V41" s="247"/>
      <c r="W41" s="245"/>
      <c r="X41" s="246"/>
      <c r="Y41" s="247"/>
      <c r="Z41" s="238">
        <f t="shared" si="0"/>
        <v>1</v>
      </c>
      <c r="AA41" s="239"/>
      <c r="AB41" s="244"/>
    </row>
    <row r="42" spans="1:28" ht="15" customHeight="1">
      <c r="A42" s="357" t="s">
        <v>321</v>
      </c>
      <c r="B42" s="358"/>
      <c r="C42" s="358"/>
      <c r="D42" s="358"/>
      <c r="E42" s="358"/>
      <c r="F42" s="358"/>
      <c r="G42" s="358"/>
      <c r="H42" s="358"/>
      <c r="I42" s="358"/>
      <c r="J42" s="359"/>
      <c r="K42" s="327"/>
      <c r="L42" s="328"/>
      <c r="M42" s="329"/>
      <c r="N42" s="327"/>
      <c r="O42" s="328"/>
      <c r="P42" s="329"/>
      <c r="Q42" s="245"/>
      <c r="R42" s="246"/>
      <c r="S42" s="247"/>
      <c r="T42" s="245"/>
      <c r="U42" s="246"/>
      <c r="V42" s="247"/>
      <c r="W42" s="245"/>
      <c r="X42" s="246"/>
      <c r="Y42" s="247"/>
      <c r="Z42" s="238">
        <f t="shared" si="0"/>
        <v>0</v>
      </c>
      <c r="AA42" s="239"/>
      <c r="AB42" s="244"/>
    </row>
    <row r="43" spans="1:28" ht="15" customHeight="1">
      <c r="A43" s="357" t="s">
        <v>668</v>
      </c>
      <c r="B43" s="358"/>
      <c r="C43" s="358"/>
      <c r="D43" s="358"/>
      <c r="E43" s="358"/>
      <c r="F43" s="358"/>
      <c r="G43" s="358"/>
      <c r="H43" s="358"/>
      <c r="I43" s="358"/>
      <c r="J43" s="359"/>
      <c r="K43" s="327">
        <v>1</v>
      </c>
      <c r="L43" s="328"/>
      <c r="M43" s="329"/>
      <c r="N43" s="327"/>
      <c r="O43" s="328"/>
      <c r="P43" s="329"/>
      <c r="Q43" s="245"/>
      <c r="R43" s="246"/>
      <c r="S43" s="247"/>
      <c r="T43" s="245"/>
      <c r="U43" s="246"/>
      <c r="V43" s="247"/>
      <c r="W43" s="245"/>
      <c r="X43" s="246"/>
      <c r="Y43" s="247"/>
      <c r="Z43" s="238">
        <f t="shared" si="0"/>
        <v>1</v>
      </c>
      <c r="AA43" s="239"/>
      <c r="AB43" s="244"/>
    </row>
    <row r="44" spans="1:28" ht="15" customHeight="1">
      <c r="A44" s="357" t="s">
        <v>322</v>
      </c>
      <c r="B44" s="358"/>
      <c r="C44" s="358"/>
      <c r="D44" s="358"/>
      <c r="E44" s="358"/>
      <c r="F44" s="358"/>
      <c r="G44" s="358"/>
      <c r="H44" s="358"/>
      <c r="I44" s="358"/>
      <c r="J44" s="359"/>
      <c r="K44" s="327"/>
      <c r="L44" s="328"/>
      <c r="M44" s="329"/>
      <c r="N44" s="327"/>
      <c r="O44" s="328"/>
      <c r="P44" s="329"/>
      <c r="Q44" s="245"/>
      <c r="R44" s="246"/>
      <c r="S44" s="247"/>
      <c r="T44" s="245"/>
      <c r="U44" s="246"/>
      <c r="V44" s="247"/>
      <c r="W44" s="245"/>
      <c r="X44" s="246"/>
      <c r="Y44" s="247"/>
      <c r="Z44" s="238">
        <f t="shared" si="0"/>
        <v>0</v>
      </c>
      <c r="AA44" s="239"/>
      <c r="AB44" s="244"/>
    </row>
    <row r="45" spans="1:28" ht="15" customHeight="1">
      <c r="A45" s="357" t="s">
        <v>671</v>
      </c>
      <c r="B45" s="358"/>
      <c r="C45" s="358"/>
      <c r="D45" s="358"/>
      <c r="E45" s="358"/>
      <c r="F45" s="358"/>
      <c r="G45" s="358"/>
      <c r="H45" s="358"/>
      <c r="I45" s="358"/>
      <c r="J45" s="359"/>
      <c r="K45" s="327">
        <v>3</v>
      </c>
      <c r="L45" s="328"/>
      <c r="M45" s="329"/>
      <c r="N45" s="327">
        <v>2</v>
      </c>
      <c r="O45" s="328"/>
      <c r="P45" s="329"/>
      <c r="Q45" s="245">
        <v>2</v>
      </c>
      <c r="R45" s="246"/>
      <c r="S45" s="247"/>
      <c r="T45" s="245"/>
      <c r="U45" s="246"/>
      <c r="V45" s="247"/>
      <c r="W45" s="245"/>
      <c r="X45" s="246"/>
      <c r="Y45" s="247"/>
      <c r="Z45" s="238">
        <f t="shared" si="0"/>
        <v>1</v>
      </c>
      <c r="AA45" s="239"/>
      <c r="AB45" s="244"/>
    </row>
    <row r="46" spans="1:28" ht="15" customHeight="1">
      <c r="A46" s="357" t="s">
        <v>670</v>
      </c>
      <c r="B46" s="358"/>
      <c r="C46" s="358"/>
      <c r="D46" s="358"/>
      <c r="E46" s="358"/>
      <c r="F46" s="358"/>
      <c r="G46" s="358"/>
      <c r="H46" s="358"/>
      <c r="I46" s="358"/>
      <c r="J46" s="359"/>
      <c r="K46" s="327"/>
      <c r="L46" s="328"/>
      <c r="M46" s="329"/>
      <c r="N46" s="327"/>
      <c r="O46" s="328"/>
      <c r="P46" s="329"/>
      <c r="Q46" s="245"/>
      <c r="R46" s="246"/>
      <c r="S46" s="247"/>
      <c r="T46" s="245"/>
      <c r="U46" s="246"/>
      <c r="V46" s="247"/>
      <c r="W46" s="245"/>
      <c r="X46" s="246"/>
      <c r="Y46" s="247"/>
      <c r="Z46" s="238">
        <f t="shared" si="0"/>
        <v>0</v>
      </c>
      <c r="AA46" s="239"/>
      <c r="AB46" s="244"/>
    </row>
    <row r="47" spans="1:28" ht="15" customHeight="1">
      <c r="A47" s="357" t="s">
        <v>323</v>
      </c>
      <c r="B47" s="358"/>
      <c r="C47" s="358"/>
      <c r="D47" s="358"/>
      <c r="E47" s="358"/>
      <c r="F47" s="358"/>
      <c r="G47" s="358"/>
      <c r="H47" s="358"/>
      <c r="I47" s="358"/>
      <c r="J47" s="359"/>
      <c r="K47" s="327"/>
      <c r="L47" s="328"/>
      <c r="M47" s="329"/>
      <c r="N47" s="327"/>
      <c r="O47" s="328"/>
      <c r="P47" s="329"/>
      <c r="Q47" s="245"/>
      <c r="R47" s="246"/>
      <c r="S47" s="247"/>
      <c r="T47" s="245"/>
      <c r="U47" s="246"/>
      <c r="V47" s="247"/>
      <c r="W47" s="245"/>
      <c r="X47" s="246"/>
      <c r="Y47" s="247"/>
      <c r="Z47" s="238">
        <f t="shared" si="0"/>
        <v>0</v>
      </c>
      <c r="AA47" s="239"/>
      <c r="AB47" s="244"/>
    </row>
    <row r="48" spans="1:28" ht="15" customHeight="1">
      <c r="A48" s="357" t="s">
        <v>324</v>
      </c>
      <c r="B48" s="358"/>
      <c r="C48" s="358"/>
      <c r="D48" s="358"/>
      <c r="E48" s="358"/>
      <c r="F48" s="358"/>
      <c r="G48" s="358"/>
      <c r="H48" s="358"/>
      <c r="I48" s="358"/>
      <c r="J48" s="359"/>
      <c r="K48" s="327">
        <v>1</v>
      </c>
      <c r="L48" s="328"/>
      <c r="M48" s="329"/>
      <c r="N48" s="327">
        <v>1</v>
      </c>
      <c r="O48" s="328"/>
      <c r="P48" s="329"/>
      <c r="Q48" s="245"/>
      <c r="R48" s="246"/>
      <c r="S48" s="247"/>
      <c r="T48" s="245">
        <v>1</v>
      </c>
      <c r="U48" s="246"/>
      <c r="V48" s="247"/>
      <c r="W48" s="245"/>
      <c r="X48" s="246"/>
      <c r="Y48" s="247"/>
      <c r="Z48" s="238">
        <f t="shared" si="0"/>
        <v>0</v>
      </c>
      <c r="AA48" s="239"/>
      <c r="AB48" s="244"/>
    </row>
    <row r="49" spans="1:28" ht="15" customHeight="1">
      <c r="A49" s="333" t="s">
        <v>147</v>
      </c>
      <c r="B49" s="334"/>
      <c r="C49" s="334"/>
      <c r="D49" s="334"/>
      <c r="E49" s="334"/>
      <c r="F49" s="334"/>
      <c r="G49" s="334"/>
      <c r="H49" s="334"/>
      <c r="I49" s="334"/>
      <c r="J49" s="335"/>
      <c r="K49" s="238">
        <f>SUM(K6:M48)</f>
        <v>18</v>
      </c>
      <c r="L49" s="239"/>
      <c r="M49" s="244"/>
      <c r="N49" s="238">
        <f>SUM(N6:P48)</f>
        <v>13</v>
      </c>
      <c r="O49" s="239"/>
      <c r="P49" s="244"/>
      <c r="Q49" s="238">
        <f>SUM(Q6:S48)</f>
        <v>7</v>
      </c>
      <c r="R49" s="239"/>
      <c r="S49" s="244"/>
      <c r="T49" s="238">
        <f>SUM(T6:V48)</f>
        <v>6</v>
      </c>
      <c r="U49" s="239"/>
      <c r="V49" s="244"/>
      <c r="W49" s="238">
        <f>SUM(W6:Y48)</f>
        <v>0</v>
      </c>
      <c r="X49" s="239"/>
      <c r="Y49" s="244"/>
      <c r="Z49" s="238">
        <f>SUM(Z6:AB48)</f>
        <v>5</v>
      </c>
      <c r="AA49" s="239"/>
      <c r="AB49" s="244"/>
    </row>
  </sheetData>
  <customSheetViews>
    <customSheetView guid="{CE9604CD-DF81-4F09-BF76-CAD3B120A42A}" showGridLines="0" showRuler="0" topLeftCell="A29">
      <selection sqref="A1:Y1"/>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321">
    <mergeCell ref="Z21:AB21"/>
    <mergeCell ref="A21:J21"/>
    <mergeCell ref="K21:M21"/>
    <mergeCell ref="N21:P21"/>
    <mergeCell ref="Q21:S21"/>
    <mergeCell ref="T21:V21"/>
    <mergeCell ref="W21:Y21"/>
    <mergeCell ref="Z19:AB19"/>
    <mergeCell ref="A20:J20"/>
    <mergeCell ref="K20:M20"/>
    <mergeCell ref="N20:P20"/>
    <mergeCell ref="Q20:S20"/>
    <mergeCell ref="T20:V20"/>
    <mergeCell ref="W20:Y20"/>
    <mergeCell ref="Z20:AB20"/>
    <mergeCell ref="Z17:AB17"/>
    <mergeCell ref="T18:V18"/>
    <mergeCell ref="W18:Y18"/>
    <mergeCell ref="Z18:AB18"/>
    <mergeCell ref="A19:J19"/>
    <mergeCell ref="K19:M19"/>
    <mergeCell ref="N19:P19"/>
    <mergeCell ref="Q19:S19"/>
    <mergeCell ref="T19:V19"/>
    <mergeCell ref="W19:Y19"/>
    <mergeCell ref="A17:J17"/>
    <mergeCell ref="K17:M17"/>
    <mergeCell ref="N17:P17"/>
    <mergeCell ref="Q17:S17"/>
    <mergeCell ref="T17:V17"/>
    <mergeCell ref="W17:Y17"/>
    <mergeCell ref="A18:J18"/>
    <mergeCell ref="Z15:AB15"/>
    <mergeCell ref="N14:P14"/>
    <mergeCell ref="Q14:S14"/>
    <mergeCell ref="T16:V16"/>
    <mergeCell ref="W16:Y16"/>
    <mergeCell ref="Z16:AB16"/>
    <mergeCell ref="A15:J15"/>
    <mergeCell ref="K15:M15"/>
    <mergeCell ref="N15:P15"/>
    <mergeCell ref="Q15:S15"/>
    <mergeCell ref="T15:V15"/>
    <mergeCell ref="W15:Y15"/>
    <mergeCell ref="Q16:S16"/>
    <mergeCell ref="A16:J16"/>
    <mergeCell ref="A6:J6"/>
    <mergeCell ref="A7:J7"/>
    <mergeCell ref="A2:J5"/>
    <mergeCell ref="Z13:AB13"/>
    <mergeCell ref="A12:J12"/>
    <mergeCell ref="K12:M12"/>
    <mergeCell ref="T14:V14"/>
    <mergeCell ref="W14:Y14"/>
    <mergeCell ref="T12:V12"/>
    <mergeCell ref="W12:Y12"/>
    <mergeCell ref="Z14:AB14"/>
    <mergeCell ref="Z11:AB11"/>
    <mergeCell ref="Z10:AB10"/>
    <mergeCell ref="A9:J9"/>
    <mergeCell ref="K9:M9"/>
    <mergeCell ref="Z7:AB7"/>
    <mergeCell ref="N2:P4"/>
    <mergeCell ref="K2:M4"/>
    <mergeCell ref="Z12:AB12"/>
    <mergeCell ref="A13:J13"/>
    <mergeCell ref="K13:M13"/>
    <mergeCell ref="N13:P13"/>
    <mergeCell ref="Q13:S13"/>
    <mergeCell ref="T13:V13"/>
    <mergeCell ref="W13:Y13"/>
    <mergeCell ref="N12:P12"/>
    <mergeCell ref="Q12:S12"/>
    <mergeCell ref="A8:J8"/>
    <mergeCell ref="K8:M8"/>
    <mergeCell ref="N8:P8"/>
    <mergeCell ref="Q8:S8"/>
    <mergeCell ref="T8:V8"/>
    <mergeCell ref="W8:Y8"/>
    <mergeCell ref="Q10:S10"/>
    <mergeCell ref="T10:V10"/>
    <mergeCell ref="W10:Y10"/>
    <mergeCell ref="Z8:AB8"/>
    <mergeCell ref="K7:M7"/>
    <mergeCell ref="N7:P7"/>
    <mergeCell ref="K18:M18"/>
    <mergeCell ref="N18:P18"/>
    <mergeCell ref="Q18:S18"/>
    <mergeCell ref="K16:M16"/>
    <mergeCell ref="A1:AB1"/>
    <mergeCell ref="A11:J11"/>
    <mergeCell ref="K11:M11"/>
    <mergeCell ref="N11:P11"/>
    <mergeCell ref="Q11:S11"/>
    <mergeCell ref="T11:V11"/>
    <mergeCell ref="W11:Y11"/>
    <mergeCell ref="T9:V9"/>
    <mergeCell ref="W9:Y9"/>
    <mergeCell ref="T7:V7"/>
    <mergeCell ref="W7:Y7"/>
    <mergeCell ref="Q7:S7"/>
    <mergeCell ref="Q9:S9"/>
    <mergeCell ref="Z9:AB9"/>
    <mergeCell ref="A10:J10"/>
    <mergeCell ref="K10:M10"/>
    <mergeCell ref="N10:P10"/>
    <mergeCell ref="K6:M6"/>
    <mergeCell ref="N6:P6"/>
    <mergeCell ref="Q6:S6"/>
    <mergeCell ref="T6:V6"/>
    <mergeCell ref="N5:P5"/>
    <mergeCell ref="K5:M5"/>
    <mergeCell ref="Z6:AB6"/>
    <mergeCell ref="Z2:AB4"/>
    <mergeCell ref="W4:Y5"/>
    <mergeCell ref="Z5:AB5"/>
    <mergeCell ref="T3:Y3"/>
    <mergeCell ref="Q2:Y2"/>
    <mergeCell ref="Q3:S5"/>
    <mergeCell ref="T4:V5"/>
    <mergeCell ref="W6:Y6"/>
    <mergeCell ref="Z25:AB25"/>
    <mergeCell ref="T28:V28"/>
    <mergeCell ref="W28:Y28"/>
    <mergeCell ref="Z26:AB26"/>
    <mergeCell ref="A27:J27"/>
    <mergeCell ref="K27:M27"/>
    <mergeCell ref="T22:V22"/>
    <mergeCell ref="W22:Y22"/>
    <mergeCell ref="Z22:AB22"/>
    <mergeCell ref="N27:P27"/>
    <mergeCell ref="Q27:S27"/>
    <mergeCell ref="T27:V27"/>
    <mergeCell ref="A22:J22"/>
    <mergeCell ref="Z27:AB27"/>
    <mergeCell ref="N29:P29"/>
    <mergeCell ref="Q29:S29"/>
    <mergeCell ref="W26:Y26"/>
    <mergeCell ref="K22:M22"/>
    <mergeCell ref="N22:P22"/>
    <mergeCell ref="Q22:S22"/>
    <mergeCell ref="T25:V25"/>
    <mergeCell ref="W25:Y25"/>
    <mergeCell ref="W27:Y27"/>
    <mergeCell ref="Q30:S30"/>
    <mergeCell ref="N33:P33"/>
    <mergeCell ref="Q33:S33"/>
    <mergeCell ref="W41:Y41"/>
    <mergeCell ref="Z41:AB41"/>
    <mergeCell ref="A40:J40"/>
    <mergeCell ref="K40:M40"/>
    <mergeCell ref="N40:P40"/>
    <mergeCell ref="Q40:S40"/>
    <mergeCell ref="K30:M30"/>
    <mergeCell ref="N30:P30"/>
    <mergeCell ref="Z32:AB32"/>
    <mergeCell ref="Z30:AB30"/>
    <mergeCell ref="A31:J31"/>
    <mergeCell ref="K31:M31"/>
    <mergeCell ref="N31:P31"/>
    <mergeCell ref="Q31:S31"/>
    <mergeCell ref="A30:J30"/>
    <mergeCell ref="Z34:AB34"/>
    <mergeCell ref="A33:J33"/>
    <mergeCell ref="K33:M33"/>
    <mergeCell ref="Z31:AB31"/>
    <mergeCell ref="A32:J32"/>
    <mergeCell ref="K32:M32"/>
    <mergeCell ref="Z43:AB43"/>
    <mergeCell ref="A42:J42"/>
    <mergeCell ref="K42:M42"/>
    <mergeCell ref="W40:Y40"/>
    <mergeCell ref="Z40:AB40"/>
    <mergeCell ref="A41:J41"/>
    <mergeCell ref="K41:M41"/>
    <mergeCell ref="N41:P41"/>
    <mergeCell ref="Q41:S41"/>
    <mergeCell ref="T41:V41"/>
    <mergeCell ref="W42:Y42"/>
    <mergeCell ref="N42:P42"/>
    <mergeCell ref="Q42:S42"/>
    <mergeCell ref="Z42:AB42"/>
    <mergeCell ref="A43:J43"/>
    <mergeCell ref="K43:M43"/>
    <mergeCell ref="N43:P43"/>
    <mergeCell ref="Q43:S43"/>
    <mergeCell ref="T43:V43"/>
    <mergeCell ref="W43:Y43"/>
    <mergeCell ref="T44:V44"/>
    <mergeCell ref="W44:Y44"/>
    <mergeCell ref="T29:V29"/>
    <mergeCell ref="W29:Y29"/>
    <mergeCell ref="T31:V31"/>
    <mergeCell ref="W31:Y31"/>
    <mergeCell ref="T33:V33"/>
    <mergeCell ref="W33:Y33"/>
    <mergeCell ref="T40:V40"/>
    <mergeCell ref="W32:Y32"/>
    <mergeCell ref="T30:V30"/>
    <mergeCell ref="W30:Y30"/>
    <mergeCell ref="W34:Y34"/>
    <mergeCell ref="T39:V39"/>
    <mergeCell ref="W39:Y39"/>
    <mergeCell ref="Z44:AB44"/>
    <mergeCell ref="T24:V24"/>
    <mergeCell ref="W24:Y24"/>
    <mergeCell ref="A45:J45"/>
    <mergeCell ref="K45:M45"/>
    <mergeCell ref="N45:P45"/>
    <mergeCell ref="Q45:S45"/>
    <mergeCell ref="T45:V45"/>
    <mergeCell ref="W45:Y45"/>
    <mergeCell ref="Z45:AB45"/>
    <mergeCell ref="T26:V26"/>
    <mergeCell ref="A44:J44"/>
    <mergeCell ref="K44:M44"/>
    <mergeCell ref="N44:P44"/>
    <mergeCell ref="Q44:S44"/>
    <mergeCell ref="T42:V42"/>
    <mergeCell ref="A24:J24"/>
    <mergeCell ref="K24:M24"/>
    <mergeCell ref="N24:P24"/>
    <mergeCell ref="Z24:AB24"/>
    <mergeCell ref="A25:J25"/>
    <mergeCell ref="K25:M25"/>
    <mergeCell ref="N25:P25"/>
    <mergeCell ref="Q25:S25"/>
    <mergeCell ref="Q47:S47"/>
    <mergeCell ref="T47:V47"/>
    <mergeCell ref="W47:Y47"/>
    <mergeCell ref="Z47:AB47"/>
    <mergeCell ref="A46:J46"/>
    <mergeCell ref="T46:V46"/>
    <mergeCell ref="K46:M46"/>
    <mergeCell ref="N46:P46"/>
    <mergeCell ref="Q46:S46"/>
    <mergeCell ref="Z29:AB29"/>
    <mergeCell ref="N9:P9"/>
    <mergeCell ref="A28:J28"/>
    <mergeCell ref="K28:M28"/>
    <mergeCell ref="N28:P28"/>
    <mergeCell ref="A26:J26"/>
    <mergeCell ref="N16:P16"/>
    <mergeCell ref="Z28:AB28"/>
    <mergeCell ref="A14:J14"/>
    <mergeCell ref="K14:M14"/>
    <mergeCell ref="Q28:S28"/>
    <mergeCell ref="Q24:S24"/>
    <mergeCell ref="K26:M26"/>
    <mergeCell ref="N26:P26"/>
    <mergeCell ref="Q26:S26"/>
    <mergeCell ref="A23:J23"/>
    <mergeCell ref="K23:M23"/>
    <mergeCell ref="N23:P23"/>
    <mergeCell ref="Q23:S23"/>
    <mergeCell ref="T23:V23"/>
    <mergeCell ref="W23:Y23"/>
    <mergeCell ref="Z23:AB23"/>
    <mergeCell ref="A29:J29"/>
    <mergeCell ref="K29:M29"/>
    <mergeCell ref="N32:P32"/>
    <mergeCell ref="Q32:S32"/>
    <mergeCell ref="T32:V32"/>
    <mergeCell ref="A35:J35"/>
    <mergeCell ref="K35:M35"/>
    <mergeCell ref="N35:P35"/>
    <mergeCell ref="Q35:S35"/>
    <mergeCell ref="Z33:AB33"/>
    <mergeCell ref="A34:J34"/>
    <mergeCell ref="K34:M34"/>
    <mergeCell ref="N34:P34"/>
    <mergeCell ref="Q34:S34"/>
    <mergeCell ref="T34:V34"/>
    <mergeCell ref="T35:V35"/>
    <mergeCell ref="W35:Y35"/>
    <mergeCell ref="Z35:AB35"/>
    <mergeCell ref="Z36:AB36"/>
    <mergeCell ref="Z37:AB37"/>
    <mergeCell ref="A38:J38"/>
    <mergeCell ref="K38:M38"/>
    <mergeCell ref="N38:P38"/>
    <mergeCell ref="Q38:S38"/>
    <mergeCell ref="T38:V38"/>
    <mergeCell ref="W38:Y38"/>
    <mergeCell ref="Z38:AB38"/>
    <mergeCell ref="A37:J37"/>
    <mergeCell ref="K37:M37"/>
    <mergeCell ref="T37:V37"/>
    <mergeCell ref="W37:Y37"/>
    <mergeCell ref="N37:P37"/>
    <mergeCell ref="Q37:S37"/>
    <mergeCell ref="A36:J36"/>
    <mergeCell ref="K36:M36"/>
    <mergeCell ref="N36:P36"/>
    <mergeCell ref="Q36:S36"/>
    <mergeCell ref="T36:V36"/>
    <mergeCell ref="W36:Y36"/>
    <mergeCell ref="Z39:AB39"/>
    <mergeCell ref="A48:J48"/>
    <mergeCell ref="K48:M48"/>
    <mergeCell ref="N48:P48"/>
    <mergeCell ref="Q48:S48"/>
    <mergeCell ref="T48:V48"/>
    <mergeCell ref="W48:Y48"/>
    <mergeCell ref="Z48:AB48"/>
    <mergeCell ref="T49:V49"/>
    <mergeCell ref="W49:Y49"/>
    <mergeCell ref="Z49:AB49"/>
    <mergeCell ref="A49:J49"/>
    <mergeCell ref="K49:M49"/>
    <mergeCell ref="N49:P49"/>
    <mergeCell ref="Q49:S49"/>
    <mergeCell ref="A39:J39"/>
    <mergeCell ref="K39:M39"/>
    <mergeCell ref="N39:P39"/>
    <mergeCell ref="Q39:S39"/>
    <mergeCell ref="W46:Y46"/>
    <mergeCell ref="Z46:AB46"/>
    <mergeCell ref="A47:J47"/>
    <mergeCell ref="K47:M47"/>
    <mergeCell ref="N47:P47"/>
  </mergeCells>
  <phoneticPr fontId="0" type="noConversion"/>
  <pageMargins left="0.59055118110236227" right="0.39370078740157483" top="0.59055118110236227" bottom="0.98425196850393704" header="0.51181102362204722" footer="0.51181102362204722"/>
  <pageSetup paperSize="9" orientation="portrait" blackAndWhite="1" horizontalDpi="180" verticalDpi="180" r:id="rId2"/>
  <headerFooter alignWithMargins="0"/>
  <drawing r:id="rId3"/>
</worksheet>
</file>

<file path=xl/worksheets/sheet9.xml><?xml version="1.0" encoding="utf-8"?>
<worksheet xmlns="http://schemas.openxmlformats.org/spreadsheetml/2006/main" xmlns:r="http://schemas.openxmlformats.org/officeDocument/2006/relationships">
  <sheetPr codeName="Feuil7"/>
  <dimension ref="A1:AH57"/>
  <sheetViews>
    <sheetView showGridLines="0" topLeftCell="A33" workbookViewId="0">
      <selection activeCell="Y61" sqref="Y61"/>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138</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20.25">
      <c r="A2" s="393" t="s">
        <v>326</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row>
    <row r="3" spans="1:34" ht="8.25" customHeigh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34" ht="36.75" customHeight="1">
      <c r="A4" s="188" t="s">
        <v>327</v>
      </c>
      <c r="B4" s="188"/>
      <c r="C4" s="188"/>
      <c r="D4" s="188"/>
      <c r="E4" s="188"/>
      <c r="F4" s="188"/>
      <c r="G4" s="188"/>
      <c r="H4" s="188"/>
      <c r="I4" s="188"/>
      <c r="J4" s="188"/>
      <c r="K4" s="188"/>
      <c r="L4" s="188"/>
      <c r="M4" s="188"/>
      <c r="N4" s="188"/>
      <c r="O4" s="188"/>
      <c r="P4" s="188"/>
      <c r="Q4" s="188"/>
      <c r="R4" s="188"/>
      <c r="S4" s="188"/>
      <c r="T4" s="188" t="s">
        <v>328</v>
      </c>
      <c r="U4" s="188"/>
      <c r="V4" s="188"/>
      <c r="W4" s="188"/>
      <c r="X4" s="188"/>
      <c r="Y4" s="188" t="s">
        <v>329</v>
      </c>
      <c r="Z4" s="188"/>
      <c r="AA4" s="188"/>
      <c r="AB4" s="188"/>
      <c r="AC4" s="188"/>
      <c r="AD4" s="188" t="s">
        <v>330</v>
      </c>
      <c r="AE4" s="188"/>
      <c r="AF4" s="188"/>
      <c r="AG4" s="188"/>
      <c r="AH4" s="188"/>
    </row>
    <row r="5" spans="1:34" ht="13.5" customHeight="1">
      <c r="A5" s="38"/>
      <c r="B5" s="368"/>
      <c r="C5" s="368"/>
      <c r="D5" s="368"/>
      <c r="E5" s="368"/>
      <c r="F5" s="368"/>
      <c r="G5" s="368"/>
      <c r="H5" s="368"/>
      <c r="I5" s="368"/>
      <c r="J5" s="368"/>
      <c r="K5" s="368"/>
      <c r="L5" s="368"/>
      <c r="M5" s="368"/>
      <c r="N5" s="368"/>
      <c r="O5" s="368"/>
      <c r="P5" s="368"/>
      <c r="Q5" s="368"/>
      <c r="R5" s="368"/>
      <c r="S5" s="369"/>
      <c r="T5" s="366"/>
      <c r="U5" s="366"/>
      <c r="V5" s="366"/>
      <c r="W5" s="366"/>
      <c r="X5" s="367"/>
      <c r="Y5" s="365"/>
      <c r="Z5" s="366"/>
      <c r="AA5" s="366"/>
      <c r="AB5" s="366"/>
      <c r="AC5" s="367"/>
      <c r="AD5" s="365"/>
      <c r="AE5" s="366"/>
      <c r="AF5" s="366"/>
      <c r="AG5" s="366"/>
      <c r="AH5" s="367"/>
    </row>
    <row r="6" spans="1:34" ht="13.5">
      <c r="A6" s="38"/>
      <c r="B6" s="382" t="s">
        <v>389</v>
      </c>
      <c r="C6" s="382"/>
      <c r="D6" s="382"/>
      <c r="E6" s="382"/>
      <c r="F6" s="382"/>
      <c r="G6" s="382"/>
      <c r="H6" s="382"/>
      <c r="I6" s="382"/>
      <c r="J6" s="382"/>
      <c r="K6" s="382"/>
      <c r="L6" s="382"/>
      <c r="M6" s="382"/>
      <c r="N6" s="382"/>
      <c r="O6" s="382"/>
      <c r="P6" s="382"/>
      <c r="Q6" s="382"/>
      <c r="R6" s="382"/>
      <c r="S6" s="383"/>
      <c r="T6" s="366"/>
      <c r="U6" s="366"/>
      <c r="V6" s="366"/>
      <c r="W6" s="366"/>
      <c r="X6" s="367"/>
      <c r="Y6" s="365"/>
      <c r="Z6" s="366"/>
      <c r="AA6" s="366"/>
      <c r="AB6" s="366"/>
      <c r="AC6" s="367"/>
      <c r="AD6" s="365"/>
      <c r="AE6" s="366"/>
      <c r="AF6" s="366"/>
      <c r="AG6" s="366"/>
      <c r="AH6" s="367"/>
    </row>
    <row r="7" spans="1:34">
      <c r="A7" s="38"/>
      <c r="B7" s="368"/>
      <c r="C7" s="368"/>
      <c r="D7" s="368"/>
      <c r="E7" s="368"/>
      <c r="F7" s="368"/>
      <c r="G7" s="368"/>
      <c r="H7" s="368"/>
      <c r="I7" s="368"/>
      <c r="J7" s="368"/>
      <c r="K7" s="368"/>
      <c r="L7" s="368"/>
      <c r="M7" s="368"/>
      <c r="N7" s="368"/>
      <c r="O7" s="368"/>
      <c r="P7" s="368"/>
      <c r="Q7" s="368"/>
      <c r="R7" s="368"/>
      <c r="S7" s="369"/>
      <c r="T7" s="366"/>
      <c r="U7" s="366"/>
      <c r="V7" s="366"/>
      <c r="W7" s="366"/>
      <c r="X7" s="367"/>
      <c r="Y7" s="365"/>
      <c r="Z7" s="366"/>
      <c r="AA7" s="366"/>
      <c r="AB7" s="366"/>
      <c r="AC7" s="367"/>
      <c r="AD7" s="365"/>
      <c r="AE7" s="366"/>
      <c r="AF7" s="366"/>
      <c r="AG7" s="366"/>
      <c r="AH7" s="367"/>
    </row>
    <row r="8" spans="1:34">
      <c r="A8" s="38"/>
      <c r="B8" s="390" t="s">
        <v>336</v>
      </c>
      <c r="C8" s="388"/>
      <c r="D8" s="388"/>
      <c r="E8" s="388"/>
      <c r="F8" s="388"/>
      <c r="G8" s="388"/>
      <c r="H8" s="388"/>
      <c r="I8" s="388"/>
      <c r="J8" s="388"/>
      <c r="K8" s="388"/>
      <c r="L8" s="388"/>
      <c r="M8" s="388"/>
      <c r="N8" s="388"/>
      <c r="O8" s="388"/>
      <c r="P8" s="388"/>
      <c r="Q8" s="388"/>
      <c r="R8" s="388"/>
      <c r="S8" s="389"/>
      <c r="T8" s="370">
        <f>PAGE9!T25</f>
        <v>0</v>
      </c>
      <c r="U8" s="371"/>
      <c r="V8" s="371"/>
      <c r="W8" s="371"/>
      <c r="X8" s="372"/>
      <c r="Y8" s="370">
        <f>PAGE9!Y25</f>
        <v>0</v>
      </c>
      <c r="Z8" s="371"/>
      <c r="AA8" s="371"/>
      <c r="AB8" s="371"/>
      <c r="AC8" s="372"/>
      <c r="AD8" s="373"/>
      <c r="AE8" s="374"/>
      <c r="AF8" s="374"/>
      <c r="AG8" s="374"/>
      <c r="AH8" s="375"/>
    </row>
    <row r="9" spans="1:34">
      <c r="A9" s="38"/>
      <c r="B9" s="388"/>
      <c r="C9" s="388"/>
      <c r="D9" s="388"/>
      <c r="E9" s="388"/>
      <c r="F9" s="388"/>
      <c r="G9" s="388"/>
      <c r="H9" s="388"/>
      <c r="I9" s="388"/>
      <c r="J9" s="388"/>
      <c r="K9" s="388"/>
      <c r="L9" s="388"/>
      <c r="M9" s="388"/>
      <c r="N9" s="388"/>
      <c r="O9" s="388"/>
      <c r="P9" s="388"/>
      <c r="Q9" s="388"/>
      <c r="R9" s="388"/>
      <c r="S9" s="389"/>
      <c r="T9" s="366"/>
      <c r="U9" s="366"/>
      <c r="V9" s="366"/>
      <c r="W9" s="366"/>
      <c r="X9" s="367"/>
      <c r="Y9" s="365"/>
      <c r="Z9" s="366"/>
      <c r="AA9" s="366"/>
      <c r="AB9" s="366"/>
      <c r="AC9" s="367"/>
      <c r="AD9" s="365"/>
      <c r="AE9" s="366"/>
      <c r="AF9" s="366"/>
      <c r="AG9" s="366"/>
      <c r="AH9" s="367"/>
    </row>
    <row r="10" spans="1:34">
      <c r="A10" s="38"/>
      <c r="B10" s="388"/>
      <c r="C10" s="388"/>
      <c r="D10" s="388"/>
      <c r="E10" s="388"/>
      <c r="F10" s="388"/>
      <c r="G10" s="388"/>
      <c r="H10" s="388"/>
      <c r="I10" s="388"/>
      <c r="J10" s="388"/>
      <c r="K10" s="388"/>
      <c r="L10" s="388"/>
      <c r="M10" s="388"/>
      <c r="N10" s="388"/>
      <c r="O10" s="388"/>
      <c r="P10" s="388"/>
      <c r="Q10" s="388"/>
      <c r="R10" s="388"/>
      <c r="S10" s="389"/>
      <c r="T10" s="366"/>
      <c r="U10" s="366"/>
      <c r="V10" s="366"/>
      <c r="W10" s="366"/>
      <c r="X10" s="367"/>
      <c r="Y10" s="365"/>
      <c r="Z10" s="366"/>
      <c r="AA10" s="366"/>
      <c r="AB10" s="366"/>
      <c r="AC10" s="367"/>
      <c r="AD10" s="365"/>
      <c r="AE10" s="366"/>
      <c r="AF10" s="366"/>
      <c r="AG10" s="366"/>
      <c r="AH10" s="367"/>
    </row>
    <row r="11" spans="1:34">
      <c r="A11" s="38"/>
      <c r="B11" s="390" t="s">
        <v>505</v>
      </c>
      <c r="C11" s="388"/>
      <c r="D11" s="388"/>
      <c r="E11" s="388"/>
      <c r="F11" s="388"/>
      <c r="G11" s="388"/>
      <c r="H11" s="388"/>
      <c r="I11" s="388"/>
      <c r="J11" s="388"/>
      <c r="K11" s="388"/>
      <c r="L11" s="388"/>
      <c r="M11" s="388"/>
      <c r="N11" s="388"/>
      <c r="O11" s="388"/>
      <c r="P11" s="388"/>
      <c r="Q11" s="388"/>
      <c r="R11" s="388"/>
      <c r="S11" s="389"/>
      <c r="T11" s="370">
        <f>PAGE9!T35</f>
        <v>0</v>
      </c>
      <c r="U11" s="371"/>
      <c r="V11" s="371"/>
      <c r="W11" s="371"/>
      <c r="X11" s="372"/>
      <c r="Y11" s="370">
        <f>PAGE9!Y35</f>
        <v>0</v>
      </c>
      <c r="Z11" s="371"/>
      <c r="AA11" s="371"/>
      <c r="AB11" s="371"/>
      <c r="AC11" s="372"/>
      <c r="AD11" s="373"/>
      <c r="AE11" s="374"/>
      <c r="AF11" s="374"/>
      <c r="AG11" s="374"/>
      <c r="AH11" s="375"/>
    </row>
    <row r="12" spans="1:34">
      <c r="A12" s="38"/>
      <c r="B12" s="388" t="s">
        <v>335</v>
      </c>
      <c r="C12" s="388"/>
      <c r="D12" s="388"/>
      <c r="E12" s="388"/>
      <c r="F12" s="388"/>
      <c r="G12" s="388"/>
      <c r="H12" s="388"/>
      <c r="I12" s="388"/>
      <c r="J12" s="388"/>
      <c r="K12" s="388"/>
      <c r="L12" s="388"/>
      <c r="M12" s="388"/>
      <c r="N12" s="388"/>
      <c r="O12" s="388"/>
      <c r="P12" s="388"/>
      <c r="Q12" s="388"/>
      <c r="R12" s="388"/>
      <c r="S12" s="389"/>
      <c r="T12" s="366"/>
      <c r="U12" s="366"/>
      <c r="V12" s="366"/>
      <c r="W12" s="366"/>
      <c r="X12" s="367"/>
      <c r="Y12" s="365"/>
      <c r="Z12" s="366"/>
      <c r="AA12" s="366"/>
      <c r="AB12" s="366"/>
      <c r="AC12" s="367"/>
      <c r="AD12" s="365"/>
      <c r="AE12" s="366"/>
      <c r="AF12" s="366"/>
      <c r="AG12" s="366"/>
      <c r="AH12" s="367"/>
    </row>
    <row r="13" spans="1:34">
      <c r="A13" s="38"/>
      <c r="B13" s="388"/>
      <c r="C13" s="388"/>
      <c r="D13" s="388"/>
      <c r="E13" s="388"/>
      <c r="F13" s="388"/>
      <c r="G13" s="388"/>
      <c r="H13" s="388"/>
      <c r="I13" s="388"/>
      <c r="J13" s="388"/>
      <c r="K13" s="388"/>
      <c r="L13" s="388"/>
      <c r="M13" s="388"/>
      <c r="N13" s="388"/>
      <c r="O13" s="388"/>
      <c r="P13" s="388"/>
      <c r="Q13" s="388"/>
      <c r="R13" s="388"/>
      <c r="S13" s="389"/>
      <c r="T13" s="366"/>
      <c r="U13" s="366"/>
      <c r="V13" s="366"/>
      <c r="W13" s="366"/>
      <c r="X13" s="367"/>
      <c r="Y13" s="365"/>
      <c r="Z13" s="366"/>
      <c r="AA13" s="366"/>
      <c r="AB13" s="366"/>
      <c r="AC13" s="367"/>
      <c r="AD13" s="365"/>
      <c r="AE13" s="366"/>
      <c r="AF13" s="366"/>
      <c r="AG13" s="366"/>
      <c r="AH13" s="367"/>
    </row>
    <row r="14" spans="1:34">
      <c r="A14" s="38"/>
      <c r="B14" s="390" t="s">
        <v>503</v>
      </c>
      <c r="C14" s="388"/>
      <c r="D14" s="388"/>
      <c r="E14" s="388"/>
      <c r="F14" s="388"/>
      <c r="G14" s="388"/>
      <c r="H14" s="388"/>
      <c r="I14" s="388"/>
      <c r="J14" s="388"/>
      <c r="K14" s="388"/>
      <c r="L14" s="388"/>
      <c r="M14" s="388"/>
      <c r="N14" s="388"/>
      <c r="O14" s="388"/>
      <c r="P14" s="388"/>
      <c r="Q14" s="388"/>
      <c r="R14" s="388"/>
      <c r="S14" s="389"/>
      <c r="T14" s="370">
        <v>0</v>
      </c>
      <c r="U14" s="371"/>
      <c r="V14" s="371"/>
      <c r="W14" s="371"/>
      <c r="X14" s="372"/>
      <c r="Y14" s="370">
        <v>0</v>
      </c>
      <c r="Z14" s="371"/>
      <c r="AA14" s="371"/>
      <c r="AB14" s="371"/>
      <c r="AC14" s="372"/>
      <c r="AD14" s="373"/>
      <c r="AE14" s="374"/>
      <c r="AF14" s="374"/>
      <c r="AG14" s="374"/>
      <c r="AH14" s="375"/>
    </row>
    <row r="15" spans="1:34">
      <c r="A15" s="38"/>
      <c r="B15" s="388"/>
      <c r="C15" s="388"/>
      <c r="D15" s="388"/>
      <c r="E15" s="388"/>
      <c r="F15" s="388"/>
      <c r="G15" s="388"/>
      <c r="H15" s="388"/>
      <c r="I15" s="388"/>
      <c r="J15" s="388"/>
      <c r="K15" s="388"/>
      <c r="L15" s="388"/>
      <c r="M15" s="388"/>
      <c r="N15" s="388"/>
      <c r="O15" s="388"/>
      <c r="P15" s="388"/>
      <c r="Q15" s="388"/>
      <c r="R15" s="388"/>
      <c r="S15" s="389"/>
      <c r="T15" s="366"/>
      <c r="U15" s="366"/>
      <c r="V15" s="366"/>
      <c r="W15" s="366"/>
      <c r="X15" s="367"/>
      <c r="Y15" s="365"/>
      <c r="Z15" s="366"/>
      <c r="AA15" s="366"/>
      <c r="AB15" s="366"/>
      <c r="AC15" s="367"/>
      <c r="AD15" s="365"/>
      <c r="AE15" s="366"/>
      <c r="AF15" s="366"/>
      <c r="AG15" s="366"/>
      <c r="AH15" s="367"/>
    </row>
    <row r="16" spans="1:34">
      <c r="A16" s="38"/>
      <c r="B16" s="388"/>
      <c r="C16" s="388"/>
      <c r="D16" s="388"/>
      <c r="E16" s="388"/>
      <c r="F16" s="388"/>
      <c r="G16" s="388"/>
      <c r="H16" s="388"/>
      <c r="I16" s="388"/>
      <c r="J16" s="388"/>
      <c r="K16" s="388"/>
      <c r="L16" s="388"/>
      <c r="M16" s="388"/>
      <c r="N16" s="388"/>
      <c r="O16" s="388"/>
      <c r="P16" s="388"/>
      <c r="Q16" s="388"/>
      <c r="R16" s="388"/>
      <c r="S16" s="389"/>
      <c r="T16" s="366"/>
      <c r="U16" s="366"/>
      <c r="V16" s="366"/>
      <c r="W16" s="366"/>
      <c r="X16" s="367"/>
      <c r="Y16" s="365"/>
      <c r="Z16" s="366"/>
      <c r="AA16" s="366"/>
      <c r="AB16" s="366"/>
      <c r="AC16" s="367"/>
      <c r="AD16" s="365"/>
      <c r="AE16" s="366"/>
      <c r="AF16" s="366"/>
      <c r="AG16" s="366"/>
      <c r="AH16" s="367"/>
    </row>
    <row r="17" spans="1:34">
      <c r="A17" s="38"/>
      <c r="B17" s="390" t="s">
        <v>504</v>
      </c>
      <c r="C17" s="388"/>
      <c r="D17" s="388"/>
      <c r="E17" s="388"/>
      <c r="F17" s="388"/>
      <c r="G17" s="388"/>
      <c r="H17" s="388"/>
      <c r="I17" s="388"/>
      <c r="J17" s="388"/>
      <c r="K17" s="388"/>
      <c r="L17" s="388"/>
      <c r="M17" s="388"/>
      <c r="N17" s="388"/>
      <c r="O17" s="388"/>
      <c r="P17" s="388"/>
      <c r="Q17" s="388"/>
      <c r="R17" s="388"/>
      <c r="S17" s="389"/>
      <c r="T17" s="370">
        <v>1610000</v>
      </c>
      <c r="U17" s="371"/>
      <c r="V17" s="371"/>
      <c r="W17" s="371"/>
      <c r="X17" s="372"/>
      <c r="Y17" s="370">
        <v>779400</v>
      </c>
      <c r="Z17" s="371"/>
      <c r="AA17" s="371"/>
      <c r="AB17" s="371"/>
      <c r="AC17" s="372"/>
      <c r="AD17" s="373"/>
      <c r="AE17" s="374"/>
      <c r="AF17" s="374"/>
      <c r="AG17" s="374"/>
      <c r="AH17" s="375"/>
    </row>
    <row r="18" spans="1:34">
      <c r="A18" s="38"/>
      <c r="B18" s="388"/>
      <c r="C18" s="388"/>
      <c r="D18" s="388"/>
      <c r="E18" s="388"/>
      <c r="F18" s="388"/>
      <c r="G18" s="388"/>
      <c r="H18" s="388"/>
      <c r="I18" s="388"/>
      <c r="J18" s="388"/>
      <c r="K18" s="388"/>
      <c r="L18" s="388"/>
      <c r="M18" s="388"/>
      <c r="N18" s="388"/>
      <c r="O18" s="388"/>
      <c r="P18" s="388"/>
      <c r="Q18" s="388"/>
      <c r="R18" s="388"/>
      <c r="S18" s="389"/>
      <c r="T18" s="366"/>
      <c r="U18" s="366"/>
      <c r="V18" s="366"/>
      <c r="W18" s="366"/>
      <c r="X18" s="367"/>
      <c r="Y18" s="365"/>
      <c r="Z18" s="366"/>
      <c r="AA18" s="366"/>
      <c r="AB18" s="366"/>
      <c r="AC18" s="367"/>
      <c r="AD18" s="365"/>
      <c r="AE18" s="366"/>
      <c r="AF18" s="366"/>
      <c r="AG18" s="366"/>
      <c r="AH18" s="367"/>
    </row>
    <row r="19" spans="1:34">
      <c r="A19" s="38"/>
      <c r="B19" s="388"/>
      <c r="C19" s="388"/>
      <c r="D19" s="388"/>
      <c r="E19" s="388"/>
      <c r="F19" s="388"/>
      <c r="G19" s="388"/>
      <c r="H19" s="388"/>
      <c r="I19" s="388"/>
      <c r="J19" s="388"/>
      <c r="K19" s="388"/>
      <c r="L19" s="388"/>
      <c r="M19" s="388"/>
      <c r="N19" s="388"/>
      <c r="O19" s="388"/>
      <c r="P19" s="388"/>
      <c r="Q19" s="388"/>
      <c r="R19" s="388"/>
      <c r="S19" s="389"/>
      <c r="T19" s="379"/>
      <c r="U19" s="380"/>
      <c r="V19" s="380"/>
      <c r="W19" s="380"/>
      <c r="X19" s="381"/>
      <c r="Y19" s="379"/>
      <c r="Z19" s="380"/>
      <c r="AA19" s="380"/>
      <c r="AB19" s="380"/>
      <c r="AC19" s="381"/>
      <c r="AD19" s="379"/>
      <c r="AE19" s="380"/>
      <c r="AF19" s="380"/>
      <c r="AG19" s="380"/>
      <c r="AH19" s="381"/>
    </row>
    <row r="20" spans="1:34" ht="13.5">
      <c r="A20" s="38"/>
      <c r="B20" s="386" t="s">
        <v>332</v>
      </c>
      <c r="C20" s="386"/>
      <c r="D20" s="386"/>
      <c r="E20" s="386"/>
      <c r="F20" s="386"/>
      <c r="G20" s="386"/>
      <c r="H20" s="386"/>
      <c r="I20" s="386"/>
      <c r="J20" s="386"/>
      <c r="K20" s="386"/>
      <c r="L20" s="386"/>
      <c r="M20" s="386"/>
      <c r="N20" s="386"/>
      <c r="O20" s="386"/>
      <c r="P20" s="386"/>
      <c r="Q20" s="386"/>
      <c r="R20" s="386"/>
      <c r="S20" s="387"/>
      <c r="T20" s="370">
        <f>SUM(T8,T11,T14,T17)</f>
        <v>1610000</v>
      </c>
      <c r="U20" s="371"/>
      <c r="V20" s="371"/>
      <c r="W20" s="371"/>
      <c r="X20" s="372"/>
      <c r="Y20" s="370">
        <f>SUM(Y8,Y11,Y14,Y17)</f>
        <v>779400</v>
      </c>
      <c r="Z20" s="371"/>
      <c r="AA20" s="371"/>
      <c r="AB20" s="371"/>
      <c r="AC20" s="372"/>
      <c r="AD20" s="373"/>
      <c r="AE20" s="374"/>
      <c r="AF20" s="374"/>
      <c r="AG20" s="374"/>
      <c r="AH20" s="375"/>
    </row>
    <row r="21" spans="1:34">
      <c r="A21" s="38"/>
      <c r="B21" s="368"/>
      <c r="C21" s="368"/>
      <c r="D21" s="368"/>
      <c r="E21" s="368"/>
      <c r="F21" s="368"/>
      <c r="G21" s="368"/>
      <c r="H21" s="368"/>
      <c r="I21" s="368"/>
      <c r="J21" s="368"/>
      <c r="K21" s="368"/>
      <c r="L21" s="368"/>
      <c r="M21" s="368"/>
      <c r="N21" s="368"/>
      <c r="O21" s="368"/>
      <c r="P21" s="368"/>
      <c r="Q21" s="368"/>
      <c r="R21" s="368"/>
      <c r="S21" s="369"/>
      <c r="T21" s="376"/>
      <c r="U21" s="377"/>
      <c r="V21" s="377"/>
      <c r="W21" s="377"/>
      <c r="X21" s="378"/>
      <c r="Y21" s="376"/>
      <c r="Z21" s="377"/>
      <c r="AA21" s="377"/>
      <c r="AB21" s="377"/>
      <c r="AC21" s="378"/>
      <c r="AD21" s="376"/>
      <c r="AE21" s="377"/>
      <c r="AF21" s="377"/>
      <c r="AG21" s="377"/>
      <c r="AH21" s="378"/>
    </row>
    <row r="22" spans="1:34">
      <c r="A22" s="38"/>
      <c r="B22" s="368"/>
      <c r="C22" s="368"/>
      <c r="D22" s="368"/>
      <c r="E22" s="368"/>
      <c r="F22" s="368"/>
      <c r="G22" s="368"/>
      <c r="H22" s="368"/>
      <c r="I22" s="368"/>
      <c r="J22" s="368"/>
      <c r="K22" s="368"/>
      <c r="L22" s="368"/>
      <c r="M22" s="368"/>
      <c r="N22" s="368"/>
      <c r="O22" s="368"/>
      <c r="P22" s="368"/>
      <c r="Q22" s="368"/>
      <c r="R22" s="368"/>
      <c r="S22" s="369"/>
      <c r="T22" s="366"/>
      <c r="U22" s="366"/>
      <c r="V22" s="366"/>
      <c r="W22" s="366"/>
      <c r="X22" s="367"/>
      <c r="Y22" s="365"/>
      <c r="Z22" s="366"/>
      <c r="AA22" s="366"/>
      <c r="AB22" s="366"/>
      <c r="AC22" s="367"/>
      <c r="AD22" s="365"/>
      <c r="AE22" s="366"/>
      <c r="AF22" s="366"/>
      <c r="AG22" s="366"/>
      <c r="AH22" s="367"/>
    </row>
    <row r="23" spans="1:34" ht="13.5">
      <c r="A23" s="38"/>
      <c r="B23" s="382" t="s">
        <v>132</v>
      </c>
      <c r="C23" s="382"/>
      <c r="D23" s="382"/>
      <c r="E23" s="382"/>
      <c r="F23" s="382"/>
      <c r="G23" s="382"/>
      <c r="H23" s="382"/>
      <c r="I23" s="382"/>
      <c r="J23" s="382"/>
      <c r="K23" s="382"/>
      <c r="L23" s="382"/>
      <c r="M23" s="382"/>
      <c r="N23" s="382"/>
      <c r="O23" s="382"/>
      <c r="P23" s="382"/>
      <c r="Q23" s="382"/>
      <c r="R23" s="382"/>
      <c r="S23" s="383"/>
      <c r="T23" s="366"/>
      <c r="U23" s="366"/>
      <c r="V23" s="366"/>
      <c r="W23" s="366"/>
      <c r="X23" s="367"/>
      <c r="Y23" s="365"/>
      <c r="Z23" s="366"/>
      <c r="AA23" s="366"/>
      <c r="AB23" s="366"/>
      <c r="AC23" s="367"/>
      <c r="AD23" s="365"/>
      <c r="AE23" s="366"/>
      <c r="AF23" s="366"/>
      <c r="AG23" s="366"/>
      <c r="AH23" s="367"/>
    </row>
    <row r="24" spans="1:34">
      <c r="A24" s="38"/>
      <c r="B24" s="388"/>
      <c r="C24" s="388"/>
      <c r="D24" s="388"/>
      <c r="E24" s="388"/>
      <c r="F24" s="388"/>
      <c r="G24" s="388"/>
      <c r="H24" s="388"/>
      <c r="I24" s="388"/>
      <c r="J24" s="388"/>
      <c r="K24" s="388"/>
      <c r="L24" s="388"/>
      <c r="M24" s="388"/>
      <c r="N24" s="388"/>
      <c r="O24" s="388"/>
      <c r="P24" s="388"/>
      <c r="Q24" s="388"/>
      <c r="R24" s="388"/>
      <c r="S24" s="389"/>
      <c r="T24" s="366"/>
      <c r="U24" s="366"/>
      <c r="V24" s="366"/>
      <c r="W24" s="366"/>
      <c r="X24" s="367"/>
      <c r="Y24" s="365"/>
      <c r="Z24" s="366"/>
      <c r="AA24" s="366"/>
      <c r="AB24" s="366"/>
      <c r="AC24" s="367"/>
      <c r="AD24" s="365"/>
      <c r="AE24" s="366"/>
      <c r="AF24" s="366"/>
      <c r="AG24" s="366"/>
      <c r="AH24" s="367"/>
    </row>
    <row r="25" spans="1:34">
      <c r="A25" s="38"/>
      <c r="B25" s="390" t="s">
        <v>506</v>
      </c>
      <c r="C25" s="388"/>
      <c r="D25" s="388"/>
      <c r="E25" s="388"/>
      <c r="F25" s="388"/>
      <c r="G25" s="388"/>
      <c r="H25" s="388"/>
      <c r="I25" s="388"/>
      <c r="J25" s="388"/>
      <c r="K25" s="388"/>
      <c r="L25" s="388"/>
      <c r="M25" s="388"/>
      <c r="N25" s="388"/>
      <c r="O25" s="388"/>
      <c r="P25" s="388"/>
      <c r="Q25" s="388"/>
      <c r="R25" s="388"/>
      <c r="S25" s="389"/>
      <c r="T25" s="370">
        <v>0</v>
      </c>
      <c r="U25" s="371"/>
      <c r="V25" s="371"/>
      <c r="W25" s="371"/>
      <c r="X25" s="372"/>
      <c r="Y25" s="370">
        <v>0</v>
      </c>
      <c r="Z25" s="371"/>
      <c r="AA25" s="371"/>
      <c r="AB25" s="371"/>
      <c r="AC25" s="372"/>
      <c r="AD25" s="373"/>
      <c r="AE25" s="374"/>
      <c r="AF25" s="374"/>
      <c r="AG25" s="374"/>
      <c r="AH25" s="375"/>
    </row>
    <row r="26" spans="1:34">
      <c r="A26" s="38"/>
      <c r="B26" s="388"/>
      <c r="C26" s="388"/>
      <c r="D26" s="388"/>
      <c r="E26" s="388"/>
      <c r="F26" s="388"/>
      <c r="G26" s="388"/>
      <c r="H26" s="388"/>
      <c r="I26" s="388"/>
      <c r="J26" s="388"/>
      <c r="K26" s="388"/>
      <c r="L26" s="388"/>
      <c r="M26" s="388"/>
      <c r="N26" s="388"/>
      <c r="O26" s="388"/>
      <c r="P26" s="388"/>
      <c r="Q26" s="388"/>
      <c r="R26" s="388"/>
      <c r="S26" s="389"/>
      <c r="T26" s="366"/>
      <c r="U26" s="366"/>
      <c r="V26" s="366"/>
      <c r="W26" s="366"/>
      <c r="X26" s="367"/>
      <c r="Y26" s="365"/>
      <c r="Z26" s="366"/>
      <c r="AA26" s="366"/>
      <c r="AB26" s="366"/>
      <c r="AC26" s="367"/>
      <c r="AD26" s="365"/>
      <c r="AE26" s="366"/>
      <c r="AF26" s="366"/>
      <c r="AG26" s="366"/>
      <c r="AH26" s="367"/>
    </row>
    <row r="27" spans="1:34">
      <c r="A27" s="38"/>
      <c r="B27" s="388"/>
      <c r="C27" s="388"/>
      <c r="D27" s="388"/>
      <c r="E27" s="388"/>
      <c r="F27" s="388"/>
      <c r="G27" s="388"/>
      <c r="H27" s="388"/>
      <c r="I27" s="388"/>
      <c r="J27" s="388"/>
      <c r="K27" s="388"/>
      <c r="L27" s="388"/>
      <c r="M27" s="388"/>
      <c r="N27" s="388"/>
      <c r="O27" s="388"/>
      <c r="P27" s="388"/>
      <c r="Q27" s="388"/>
      <c r="R27" s="388"/>
      <c r="S27" s="389"/>
      <c r="T27" s="366"/>
      <c r="U27" s="366"/>
      <c r="V27" s="366"/>
      <c r="W27" s="366"/>
      <c r="X27" s="367"/>
      <c r="Y27" s="365"/>
      <c r="Z27" s="366"/>
      <c r="AA27" s="366"/>
      <c r="AB27" s="366"/>
      <c r="AC27" s="367"/>
      <c r="AD27" s="365"/>
      <c r="AE27" s="366"/>
      <c r="AF27" s="366"/>
      <c r="AG27" s="366"/>
      <c r="AH27" s="367"/>
    </row>
    <row r="28" spans="1:34">
      <c r="A28" s="38"/>
      <c r="B28" s="390" t="s">
        <v>507</v>
      </c>
      <c r="C28" s="388"/>
      <c r="D28" s="388"/>
      <c r="E28" s="388"/>
      <c r="F28" s="388"/>
      <c r="G28" s="388"/>
      <c r="H28" s="388"/>
      <c r="I28" s="388"/>
      <c r="J28" s="388"/>
      <c r="K28" s="388"/>
      <c r="L28" s="388"/>
      <c r="M28" s="388"/>
      <c r="N28" s="388"/>
      <c r="O28" s="388"/>
      <c r="P28" s="388"/>
      <c r="Q28" s="388"/>
      <c r="R28" s="388"/>
      <c r="S28" s="389"/>
      <c r="T28" s="370">
        <v>2000</v>
      </c>
      <c r="U28" s="371"/>
      <c r="V28" s="371"/>
      <c r="W28" s="371"/>
      <c r="X28" s="372"/>
      <c r="Y28" s="370">
        <f>PAGE11!Y20</f>
        <v>2500</v>
      </c>
      <c r="Z28" s="371"/>
      <c r="AA28" s="371"/>
      <c r="AB28" s="371"/>
      <c r="AC28" s="372"/>
      <c r="AD28" s="373"/>
      <c r="AE28" s="374"/>
      <c r="AF28" s="374"/>
      <c r="AG28" s="374"/>
      <c r="AH28" s="375"/>
    </row>
    <row r="29" spans="1:34">
      <c r="A29" s="38"/>
      <c r="B29" s="388"/>
      <c r="C29" s="388"/>
      <c r="D29" s="388"/>
      <c r="E29" s="388"/>
      <c r="F29" s="388"/>
      <c r="G29" s="388"/>
      <c r="H29" s="388"/>
      <c r="I29" s="388"/>
      <c r="J29" s="388"/>
      <c r="K29" s="388"/>
      <c r="L29" s="388"/>
      <c r="M29" s="388"/>
      <c r="N29" s="388"/>
      <c r="O29" s="388"/>
      <c r="P29" s="388"/>
      <c r="Q29" s="388"/>
      <c r="R29" s="388"/>
      <c r="S29" s="389"/>
      <c r="T29" s="366"/>
      <c r="U29" s="366"/>
      <c r="V29" s="366"/>
      <c r="W29" s="366"/>
      <c r="X29" s="367"/>
      <c r="Y29" s="365"/>
      <c r="Z29" s="366"/>
      <c r="AA29" s="366"/>
      <c r="AB29" s="366"/>
      <c r="AC29" s="367"/>
      <c r="AD29" s="365"/>
      <c r="AE29" s="366"/>
      <c r="AF29" s="366"/>
      <c r="AG29" s="366"/>
      <c r="AH29" s="367"/>
    </row>
    <row r="30" spans="1:34">
      <c r="A30" s="38"/>
      <c r="B30" s="388"/>
      <c r="C30" s="388"/>
      <c r="D30" s="388"/>
      <c r="E30" s="388"/>
      <c r="F30" s="388"/>
      <c r="G30" s="388"/>
      <c r="H30" s="388"/>
      <c r="I30" s="388"/>
      <c r="J30" s="388"/>
      <c r="K30" s="388"/>
      <c r="L30" s="388"/>
      <c r="M30" s="388"/>
      <c r="N30" s="388"/>
      <c r="O30" s="388"/>
      <c r="P30" s="388"/>
      <c r="Q30" s="388"/>
      <c r="R30" s="388"/>
      <c r="S30" s="389"/>
      <c r="T30" s="379"/>
      <c r="U30" s="380"/>
      <c r="V30" s="380"/>
      <c r="W30" s="380"/>
      <c r="X30" s="381"/>
      <c r="Y30" s="379"/>
      <c r="Z30" s="380"/>
      <c r="AA30" s="380"/>
      <c r="AB30" s="380"/>
      <c r="AC30" s="381"/>
      <c r="AD30" s="379"/>
      <c r="AE30" s="380"/>
      <c r="AF30" s="380"/>
      <c r="AG30" s="380"/>
      <c r="AH30" s="381"/>
    </row>
    <row r="31" spans="1:34" ht="13.5">
      <c r="A31" s="38"/>
      <c r="B31" s="386" t="s">
        <v>133</v>
      </c>
      <c r="C31" s="386"/>
      <c r="D31" s="386"/>
      <c r="E31" s="386"/>
      <c r="F31" s="386"/>
      <c r="G31" s="386"/>
      <c r="H31" s="386"/>
      <c r="I31" s="386"/>
      <c r="J31" s="386"/>
      <c r="K31" s="386"/>
      <c r="L31" s="386"/>
      <c r="M31" s="386"/>
      <c r="N31" s="386"/>
      <c r="O31" s="386"/>
      <c r="P31" s="386"/>
      <c r="Q31" s="386"/>
      <c r="R31" s="386"/>
      <c r="S31" s="387"/>
      <c r="T31" s="370">
        <f>SUM(T25,T28)</f>
        <v>2000</v>
      </c>
      <c r="U31" s="371"/>
      <c r="V31" s="371"/>
      <c r="W31" s="371"/>
      <c r="X31" s="372"/>
      <c r="Y31" s="370">
        <f>SUM(Y25,Y28)</f>
        <v>2500</v>
      </c>
      <c r="Z31" s="371"/>
      <c r="AA31" s="371"/>
      <c r="AB31" s="371"/>
      <c r="AC31" s="372"/>
      <c r="AD31" s="373"/>
      <c r="AE31" s="374"/>
      <c r="AF31" s="374"/>
      <c r="AG31" s="374"/>
      <c r="AH31" s="375"/>
    </row>
    <row r="32" spans="1:34">
      <c r="A32" s="38"/>
      <c r="B32" s="368"/>
      <c r="C32" s="368"/>
      <c r="D32" s="368"/>
      <c r="E32" s="368"/>
      <c r="F32" s="368"/>
      <c r="G32" s="368"/>
      <c r="H32" s="368"/>
      <c r="I32" s="368"/>
      <c r="J32" s="368"/>
      <c r="K32" s="368"/>
      <c r="L32" s="368"/>
      <c r="M32" s="368"/>
      <c r="N32" s="368"/>
      <c r="O32" s="368"/>
      <c r="P32" s="368"/>
      <c r="Q32" s="368"/>
      <c r="R32" s="368"/>
      <c r="S32" s="369"/>
      <c r="T32" s="376"/>
      <c r="U32" s="377"/>
      <c r="V32" s="377"/>
      <c r="W32" s="377"/>
      <c r="X32" s="378"/>
      <c r="Y32" s="376"/>
      <c r="Z32" s="377"/>
      <c r="AA32" s="377"/>
      <c r="AB32" s="377"/>
      <c r="AC32" s="378"/>
      <c r="AD32" s="376"/>
      <c r="AE32" s="377"/>
      <c r="AF32" s="377"/>
      <c r="AG32" s="377"/>
      <c r="AH32" s="378"/>
    </row>
    <row r="33" spans="1:34">
      <c r="A33" s="38"/>
      <c r="B33" s="368"/>
      <c r="C33" s="368"/>
      <c r="D33" s="368"/>
      <c r="E33" s="368"/>
      <c r="F33" s="368"/>
      <c r="G33" s="368"/>
      <c r="H33" s="368"/>
      <c r="I33" s="368"/>
      <c r="J33" s="368"/>
      <c r="K33" s="368"/>
      <c r="L33" s="368"/>
      <c r="M33" s="368"/>
      <c r="N33" s="368"/>
      <c r="O33" s="368"/>
      <c r="P33" s="368"/>
      <c r="Q33" s="368"/>
      <c r="R33" s="368"/>
      <c r="S33" s="369"/>
      <c r="T33" s="366"/>
      <c r="U33" s="366"/>
      <c r="V33" s="366"/>
      <c r="W33" s="366"/>
      <c r="X33" s="367"/>
      <c r="Y33" s="365"/>
      <c r="Z33" s="366"/>
      <c r="AA33" s="366"/>
      <c r="AB33" s="366"/>
      <c r="AC33" s="367"/>
      <c r="AD33" s="365"/>
      <c r="AE33" s="366"/>
      <c r="AF33" s="366"/>
      <c r="AG33" s="366"/>
      <c r="AH33" s="367"/>
    </row>
    <row r="34" spans="1:34" ht="13.5">
      <c r="A34" s="38"/>
      <c r="B34" s="382" t="s">
        <v>134</v>
      </c>
      <c r="C34" s="382"/>
      <c r="D34" s="382"/>
      <c r="E34" s="382"/>
      <c r="F34" s="382"/>
      <c r="G34" s="382"/>
      <c r="H34" s="382"/>
      <c r="I34" s="382"/>
      <c r="J34" s="382"/>
      <c r="K34" s="382"/>
      <c r="L34" s="382"/>
      <c r="M34" s="382"/>
      <c r="N34" s="382"/>
      <c r="O34" s="382"/>
      <c r="P34" s="382"/>
      <c r="Q34" s="382"/>
      <c r="R34" s="382"/>
      <c r="S34" s="383"/>
      <c r="T34" s="366"/>
      <c r="U34" s="366"/>
      <c r="V34" s="366"/>
      <c r="W34" s="366"/>
      <c r="X34" s="367"/>
      <c r="Y34" s="365"/>
      <c r="Z34" s="366"/>
      <c r="AA34" s="366"/>
      <c r="AB34" s="366"/>
      <c r="AC34" s="367"/>
      <c r="AD34" s="365"/>
      <c r="AE34" s="366"/>
      <c r="AF34" s="366"/>
      <c r="AG34" s="366"/>
      <c r="AH34" s="367"/>
    </row>
    <row r="35" spans="1:34">
      <c r="A35" s="38"/>
      <c r="B35" s="388"/>
      <c r="C35" s="388"/>
      <c r="D35" s="388"/>
      <c r="E35" s="388"/>
      <c r="F35" s="388"/>
      <c r="G35" s="388"/>
      <c r="H35" s="388"/>
      <c r="I35" s="388"/>
      <c r="J35" s="388"/>
      <c r="K35" s="388"/>
      <c r="L35" s="388"/>
      <c r="M35" s="388"/>
      <c r="N35" s="388"/>
      <c r="O35" s="388"/>
      <c r="P35" s="388"/>
      <c r="Q35" s="388"/>
      <c r="R35" s="388"/>
      <c r="S35" s="389"/>
      <c r="T35" s="366"/>
      <c r="U35" s="366"/>
      <c r="V35" s="366"/>
      <c r="W35" s="366"/>
      <c r="X35" s="367"/>
      <c r="Y35" s="365"/>
      <c r="Z35" s="366"/>
      <c r="AA35" s="366"/>
      <c r="AB35" s="366"/>
      <c r="AC35" s="367"/>
      <c r="AD35" s="365"/>
      <c r="AE35" s="366"/>
      <c r="AF35" s="366"/>
      <c r="AG35" s="366"/>
      <c r="AH35" s="367"/>
    </row>
    <row r="36" spans="1:34">
      <c r="A36" s="38"/>
      <c r="B36" s="390" t="s">
        <v>508</v>
      </c>
      <c r="C36" s="388"/>
      <c r="D36" s="388"/>
      <c r="E36" s="388"/>
      <c r="F36" s="388"/>
      <c r="G36" s="388"/>
      <c r="H36" s="388"/>
      <c r="I36" s="388"/>
      <c r="J36" s="388"/>
      <c r="K36" s="388"/>
      <c r="L36" s="388"/>
      <c r="M36" s="388"/>
      <c r="N36" s="388"/>
      <c r="O36" s="388"/>
      <c r="P36" s="388"/>
      <c r="Q36" s="388"/>
      <c r="R36" s="388"/>
      <c r="S36" s="389"/>
      <c r="T36" s="370">
        <f>PAGE11!T32</f>
        <v>0</v>
      </c>
      <c r="U36" s="371"/>
      <c r="V36" s="371"/>
      <c r="W36" s="371"/>
      <c r="X36" s="372"/>
      <c r="Y36" s="370">
        <f>PAGE11!Y32</f>
        <v>0</v>
      </c>
      <c r="Z36" s="371"/>
      <c r="AA36" s="371"/>
      <c r="AB36" s="371"/>
      <c r="AC36" s="372"/>
      <c r="AD36" s="373"/>
      <c r="AE36" s="374"/>
      <c r="AF36" s="374"/>
      <c r="AG36" s="374"/>
      <c r="AH36" s="375"/>
    </row>
    <row r="37" spans="1:34">
      <c r="A37" s="38"/>
      <c r="B37" s="388"/>
      <c r="C37" s="388"/>
      <c r="D37" s="388"/>
      <c r="E37" s="388"/>
      <c r="F37" s="388"/>
      <c r="G37" s="388"/>
      <c r="H37" s="388"/>
      <c r="I37" s="388"/>
      <c r="J37" s="388"/>
      <c r="K37" s="388"/>
      <c r="L37" s="388"/>
      <c r="M37" s="388"/>
      <c r="N37" s="388"/>
      <c r="O37" s="388"/>
      <c r="P37" s="388"/>
      <c r="Q37" s="388"/>
      <c r="R37" s="388"/>
      <c r="S37" s="389"/>
      <c r="T37" s="366"/>
      <c r="U37" s="366"/>
      <c r="V37" s="366"/>
      <c r="W37" s="366"/>
      <c r="X37" s="367"/>
      <c r="Y37" s="365"/>
      <c r="Z37" s="366"/>
      <c r="AA37" s="366"/>
      <c r="AB37" s="366"/>
      <c r="AC37" s="367"/>
      <c r="AD37" s="365"/>
      <c r="AE37" s="366"/>
      <c r="AF37" s="366"/>
      <c r="AG37" s="366"/>
      <c r="AH37" s="367"/>
    </row>
    <row r="38" spans="1:34">
      <c r="A38" s="38"/>
      <c r="B38" s="388"/>
      <c r="C38" s="388"/>
      <c r="D38" s="388"/>
      <c r="E38" s="388"/>
      <c r="F38" s="388"/>
      <c r="G38" s="388"/>
      <c r="H38" s="388"/>
      <c r="I38" s="388"/>
      <c r="J38" s="388"/>
      <c r="K38" s="388"/>
      <c r="L38" s="388"/>
      <c r="M38" s="388"/>
      <c r="N38" s="388"/>
      <c r="O38" s="388"/>
      <c r="P38" s="388"/>
      <c r="Q38" s="388"/>
      <c r="R38" s="388"/>
      <c r="S38" s="389"/>
      <c r="T38" s="379"/>
      <c r="U38" s="380"/>
      <c r="V38" s="380"/>
      <c r="W38" s="380"/>
      <c r="X38" s="381"/>
      <c r="Y38" s="379"/>
      <c r="Z38" s="380"/>
      <c r="AA38" s="380"/>
      <c r="AB38" s="380"/>
      <c r="AC38" s="381"/>
      <c r="AD38" s="379"/>
      <c r="AE38" s="380"/>
      <c r="AF38" s="380"/>
      <c r="AG38" s="380"/>
      <c r="AH38" s="381"/>
    </row>
    <row r="39" spans="1:34" ht="13.5">
      <c r="A39" s="38"/>
      <c r="B39" s="386" t="s">
        <v>135</v>
      </c>
      <c r="C39" s="386"/>
      <c r="D39" s="386"/>
      <c r="E39" s="386"/>
      <c r="F39" s="386"/>
      <c r="G39" s="386"/>
      <c r="H39" s="386"/>
      <c r="I39" s="386"/>
      <c r="J39" s="386"/>
      <c r="K39" s="386"/>
      <c r="L39" s="386"/>
      <c r="M39" s="386"/>
      <c r="N39" s="386"/>
      <c r="O39" s="386"/>
      <c r="P39" s="386"/>
      <c r="Q39" s="386"/>
      <c r="R39" s="386"/>
      <c r="S39" s="387"/>
      <c r="T39" s="370">
        <f>SUM(T36)</f>
        <v>0</v>
      </c>
      <c r="U39" s="371"/>
      <c r="V39" s="371"/>
      <c r="W39" s="371"/>
      <c r="X39" s="372"/>
      <c r="Y39" s="370">
        <f>SUM(Y36)</f>
        <v>0</v>
      </c>
      <c r="Z39" s="371"/>
      <c r="AA39" s="371"/>
      <c r="AB39" s="371"/>
      <c r="AC39" s="372"/>
      <c r="AD39" s="373"/>
      <c r="AE39" s="374"/>
      <c r="AF39" s="374"/>
      <c r="AG39" s="374"/>
      <c r="AH39" s="375"/>
    </row>
    <row r="40" spans="1:34">
      <c r="A40" s="38"/>
      <c r="B40" s="368"/>
      <c r="C40" s="368"/>
      <c r="D40" s="368"/>
      <c r="E40" s="368"/>
      <c r="F40" s="368"/>
      <c r="G40" s="368"/>
      <c r="H40" s="368"/>
      <c r="I40" s="368"/>
      <c r="J40" s="368"/>
      <c r="K40" s="368"/>
      <c r="L40" s="368"/>
      <c r="M40" s="368"/>
      <c r="N40" s="368"/>
      <c r="O40" s="368"/>
      <c r="P40" s="368"/>
      <c r="Q40" s="368"/>
      <c r="R40" s="368"/>
      <c r="S40" s="369"/>
      <c r="T40" s="376"/>
      <c r="U40" s="377"/>
      <c r="V40" s="377"/>
      <c r="W40" s="377"/>
      <c r="X40" s="378"/>
      <c r="Y40" s="376"/>
      <c r="Z40" s="377"/>
      <c r="AA40" s="377"/>
      <c r="AB40" s="377"/>
      <c r="AC40" s="378"/>
      <c r="AD40" s="376"/>
      <c r="AE40" s="377"/>
      <c r="AF40" s="377"/>
      <c r="AG40" s="377"/>
      <c r="AH40" s="378"/>
    </row>
    <row r="41" spans="1:34">
      <c r="A41" s="38"/>
      <c r="B41" s="368"/>
      <c r="C41" s="368"/>
      <c r="D41" s="368"/>
      <c r="E41" s="368"/>
      <c r="F41" s="368"/>
      <c r="G41" s="368"/>
      <c r="H41" s="368"/>
      <c r="I41" s="368"/>
      <c r="J41" s="368"/>
      <c r="K41" s="368"/>
      <c r="L41" s="368"/>
      <c r="M41" s="368"/>
      <c r="N41" s="368"/>
      <c r="O41" s="368"/>
      <c r="P41" s="368"/>
      <c r="Q41" s="368"/>
      <c r="R41" s="368"/>
      <c r="S41" s="369"/>
      <c r="T41" s="366"/>
      <c r="U41" s="366"/>
      <c r="V41" s="366"/>
      <c r="W41" s="366"/>
      <c r="X41" s="367"/>
      <c r="Y41" s="365"/>
      <c r="Z41" s="366"/>
      <c r="AA41" s="366"/>
      <c r="AB41" s="366"/>
      <c r="AC41" s="367"/>
      <c r="AD41" s="365"/>
      <c r="AE41" s="366"/>
      <c r="AF41" s="366"/>
      <c r="AG41" s="366"/>
      <c r="AH41" s="367"/>
    </row>
    <row r="42" spans="1:34" ht="13.5">
      <c r="A42" s="38"/>
      <c r="B42" s="382" t="s">
        <v>136</v>
      </c>
      <c r="C42" s="382"/>
      <c r="D42" s="382"/>
      <c r="E42" s="382"/>
      <c r="F42" s="382"/>
      <c r="G42" s="382"/>
      <c r="H42" s="382"/>
      <c r="I42" s="382"/>
      <c r="J42" s="382"/>
      <c r="K42" s="382"/>
      <c r="L42" s="382"/>
      <c r="M42" s="382"/>
      <c r="N42" s="382"/>
      <c r="O42" s="382"/>
      <c r="P42" s="382"/>
      <c r="Q42" s="382"/>
      <c r="R42" s="382"/>
      <c r="S42" s="383"/>
      <c r="T42" s="366"/>
      <c r="U42" s="366"/>
      <c r="V42" s="366"/>
      <c r="W42" s="366"/>
      <c r="X42" s="367"/>
      <c r="Y42" s="365"/>
      <c r="Z42" s="366"/>
      <c r="AA42" s="366"/>
      <c r="AB42" s="366"/>
      <c r="AC42" s="367"/>
      <c r="AD42" s="365"/>
      <c r="AE42" s="366"/>
      <c r="AF42" s="366"/>
      <c r="AG42" s="366"/>
      <c r="AH42" s="367"/>
    </row>
    <row r="43" spans="1:34">
      <c r="A43" s="38"/>
      <c r="B43" s="388"/>
      <c r="C43" s="388"/>
      <c r="D43" s="388"/>
      <c r="E43" s="388"/>
      <c r="F43" s="388"/>
      <c r="G43" s="388"/>
      <c r="H43" s="388"/>
      <c r="I43" s="388"/>
      <c r="J43" s="388"/>
      <c r="K43" s="388"/>
      <c r="L43" s="388"/>
      <c r="M43" s="388"/>
      <c r="N43" s="388"/>
      <c r="O43" s="388"/>
      <c r="P43" s="388"/>
      <c r="Q43" s="388"/>
      <c r="R43" s="388"/>
      <c r="S43" s="389"/>
      <c r="T43" s="366"/>
      <c r="U43" s="366"/>
      <c r="V43" s="366"/>
      <c r="W43" s="366"/>
      <c r="X43" s="367"/>
      <c r="Y43" s="365"/>
      <c r="Z43" s="366"/>
      <c r="AA43" s="366"/>
      <c r="AB43" s="366"/>
      <c r="AC43" s="367"/>
      <c r="AD43" s="365"/>
      <c r="AE43" s="366"/>
      <c r="AF43" s="366"/>
      <c r="AG43" s="366"/>
      <c r="AH43" s="367"/>
    </row>
    <row r="44" spans="1:34">
      <c r="A44" s="38"/>
      <c r="B44" s="390" t="s">
        <v>509</v>
      </c>
      <c r="C44" s="388"/>
      <c r="D44" s="388"/>
      <c r="E44" s="388"/>
      <c r="F44" s="388"/>
      <c r="G44" s="388"/>
      <c r="H44" s="388"/>
      <c r="I44" s="388"/>
      <c r="J44" s="388"/>
      <c r="K44" s="388"/>
      <c r="L44" s="388"/>
      <c r="M44" s="388"/>
      <c r="N44" s="388"/>
      <c r="O44" s="388"/>
      <c r="P44" s="388"/>
      <c r="Q44" s="388"/>
      <c r="R44" s="388"/>
      <c r="S44" s="389"/>
      <c r="T44" s="370">
        <f>PAGE11!T48</f>
        <v>0</v>
      </c>
      <c r="U44" s="371"/>
      <c r="V44" s="371"/>
      <c r="W44" s="371"/>
      <c r="X44" s="372"/>
      <c r="Y44" s="370">
        <f>PAGE11!Y48</f>
        <v>0</v>
      </c>
      <c r="Z44" s="371"/>
      <c r="AA44" s="371"/>
      <c r="AB44" s="371"/>
      <c r="AC44" s="372"/>
      <c r="AD44" s="373"/>
      <c r="AE44" s="374"/>
      <c r="AF44" s="374"/>
      <c r="AG44" s="374"/>
      <c r="AH44" s="375"/>
    </row>
    <row r="45" spans="1:34">
      <c r="A45" s="38"/>
      <c r="B45" s="388"/>
      <c r="C45" s="388"/>
      <c r="D45" s="388"/>
      <c r="E45" s="388"/>
      <c r="F45" s="388"/>
      <c r="G45" s="388"/>
      <c r="H45" s="388"/>
      <c r="I45" s="388"/>
      <c r="J45" s="388"/>
      <c r="K45" s="388"/>
      <c r="L45" s="388"/>
      <c r="M45" s="388"/>
      <c r="N45" s="388"/>
      <c r="O45" s="388"/>
      <c r="P45" s="388"/>
      <c r="Q45" s="388"/>
      <c r="R45" s="388"/>
      <c r="S45" s="389"/>
      <c r="T45" s="366"/>
      <c r="U45" s="366"/>
      <c r="V45" s="366"/>
      <c r="W45" s="366"/>
      <c r="X45" s="367"/>
      <c r="Y45" s="365"/>
      <c r="Z45" s="366"/>
      <c r="AA45" s="366"/>
      <c r="AB45" s="366"/>
      <c r="AC45" s="367"/>
      <c r="AD45" s="365"/>
      <c r="AE45" s="366"/>
      <c r="AF45" s="366"/>
      <c r="AG45" s="366"/>
      <c r="AH45" s="367"/>
    </row>
    <row r="46" spans="1:34">
      <c r="A46" s="38"/>
      <c r="B46" s="388"/>
      <c r="C46" s="388"/>
      <c r="D46" s="388"/>
      <c r="E46" s="388"/>
      <c r="F46" s="388"/>
      <c r="G46" s="388"/>
      <c r="H46" s="388"/>
      <c r="I46" s="388"/>
      <c r="J46" s="388"/>
      <c r="K46" s="388"/>
      <c r="L46" s="388"/>
      <c r="M46" s="388"/>
      <c r="N46" s="388"/>
      <c r="O46" s="388"/>
      <c r="P46" s="388"/>
      <c r="Q46" s="388"/>
      <c r="R46" s="388"/>
      <c r="S46" s="389"/>
      <c r="T46" s="366"/>
      <c r="U46" s="366"/>
      <c r="V46" s="366"/>
      <c r="W46" s="366"/>
      <c r="X46" s="367"/>
      <c r="Y46" s="365"/>
      <c r="Z46" s="366"/>
      <c r="AA46" s="366"/>
      <c r="AB46" s="366"/>
      <c r="AC46" s="367"/>
      <c r="AD46" s="365"/>
      <c r="AE46" s="366"/>
      <c r="AF46" s="366"/>
      <c r="AG46" s="366"/>
      <c r="AH46" s="367"/>
    </row>
    <row r="47" spans="1:34">
      <c r="A47" s="38"/>
      <c r="B47" s="390" t="s">
        <v>510</v>
      </c>
      <c r="C47" s="388"/>
      <c r="D47" s="388"/>
      <c r="E47" s="388"/>
      <c r="F47" s="388"/>
      <c r="G47" s="388"/>
      <c r="H47" s="388"/>
      <c r="I47" s="388"/>
      <c r="J47" s="388"/>
      <c r="K47" s="388"/>
      <c r="L47" s="388"/>
      <c r="M47" s="388"/>
      <c r="N47" s="388"/>
      <c r="O47" s="388"/>
      <c r="P47" s="388"/>
      <c r="Q47" s="388"/>
      <c r="R47" s="388"/>
      <c r="S47" s="389"/>
      <c r="T47" s="370">
        <f>PAGE11!T58</f>
        <v>0</v>
      </c>
      <c r="U47" s="371"/>
      <c r="V47" s="371"/>
      <c r="W47" s="371"/>
      <c r="X47" s="372"/>
      <c r="Y47" s="370">
        <f>PAGE11!Y58</f>
        <v>0</v>
      </c>
      <c r="Z47" s="371"/>
      <c r="AA47" s="371"/>
      <c r="AB47" s="371"/>
      <c r="AC47" s="372"/>
      <c r="AD47" s="373"/>
      <c r="AE47" s="374"/>
      <c r="AF47" s="374"/>
      <c r="AG47" s="374"/>
      <c r="AH47" s="375"/>
    </row>
    <row r="48" spans="1:34">
      <c r="A48" s="38"/>
      <c r="B48" s="388"/>
      <c r="C48" s="388"/>
      <c r="D48" s="388"/>
      <c r="E48" s="388"/>
      <c r="F48" s="388"/>
      <c r="G48" s="388"/>
      <c r="H48" s="388"/>
      <c r="I48" s="388"/>
      <c r="J48" s="388"/>
      <c r="K48" s="388"/>
      <c r="L48" s="388"/>
      <c r="M48" s="388"/>
      <c r="N48" s="388"/>
      <c r="O48" s="388"/>
      <c r="P48" s="388"/>
      <c r="Q48" s="388"/>
      <c r="R48" s="388"/>
      <c r="S48" s="389"/>
      <c r="T48" s="366"/>
      <c r="U48" s="366"/>
      <c r="V48" s="366"/>
      <c r="W48" s="366"/>
      <c r="X48" s="367"/>
      <c r="Y48" s="365"/>
      <c r="Z48" s="366"/>
      <c r="AA48" s="366"/>
      <c r="AB48" s="366"/>
      <c r="AC48" s="367"/>
      <c r="AD48" s="365"/>
      <c r="AE48" s="366"/>
      <c r="AF48" s="366"/>
      <c r="AG48" s="366"/>
      <c r="AH48" s="367"/>
    </row>
    <row r="49" spans="1:34">
      <c r="A49" s="38"/>
      <c r="B49" s="388"/>
      <c r="C49" s="388"/>
      <c r="D49" s="388"/>
      <c r="E49" s="388"/>
      <c r="F49" s="388"/>
      <c r="G49" s="388"/>
      <c r="H49" s="388"/>
      <c r="I49" s="388"/>
      <c r="J49" s="388"/>
      <c r="K49" s="388"/>
      <c r="L49" s="388"/>
      <c r="M49" s="388"/>
      <c r="N49" s="388"/>
      <c r="O49" s="388"/>
      <c r="P49" s="388"/>
      <c r="Q49" s="388"/>
      <c r="R49" s="388"/>
      <c r="S49" s="389"/>
      <c r="T49" s="379"/>
      <c r="U49" s="380"/>
      <c r="V49" s="380"/>
      <c r="W49" s="380"/>
      <c r="X49" s="381"/>
      <c r="Y49" s="379"/>
      <c r="Z49" s="380"/>
      <c r="AA49" s="380"/>
      <c r="AB49" s="380"/>
      <c r="AC49" s="381"/>
      <c r="AD49" s="379"/>
      <c r="AE49" s="380"/>
      <c r="AF49" s="380"/>
      <c r="AG49" s="380"/>
      <c r="AH49" s="381"/>
    </row>
    <row r="50" spans="1:34" ht="13.5">
      <c r="A50" s="38"/>
      <c r="B50" s="386" t="s">
        <v>137</v>
      </c>
      <c r="C50" s="386"/>
      <c r="D50" s="386"/>
      <c r="E50" s="386"/>
      <c r="F50" s="386"/>
      <c r="G50" s="386"/>
      <c r="H50" s="386"/>
      <c r="I50" s="386"/>
      <c r="J50" s="386"/>
      <c r="K50" s="386"/>
      <c r="L50" s="386"/>
      <c r="M50" s="386"/>
      <c r="N50" s="386"/>
      <c r="O50" s="386"/>
      <c r="P50" s="386"/>
      <c r="Q50" s="386"/>
      <c r="R50" s="386"/>
      <c r="S50" s="387"/>
      <c r="T50" s="370">
        <f>SUM(T44,T47)</f>
        <v>0</v>
      </c>
      <c r="U50" s="371"/>
      <c r="V50" s="371"/>
      <c r="W50" s="371"/>
      <c r="X50" s="372"/>
      <c r="Y50" s="370">
        <f>SUM(Y44,Y47)</f>
        <v>0</v>
      </c>
      <c r="Z50" s="371"/>
      <c r="AA50" s="371"/>
      <c r="AB50" s="371"/>
      <c r="AC50" s="372"/>
      <c r="AD50" s="373"/>
      <c r="AE50" s="374"/>
      <c r="AF50" s="374"/>
      <c r="AG50" s="374"/>
      <c r="AH50" s="375"/>
    </row>
    <row r="51" spans="1:34">
      <c r="A51" s="38"/>
      <c r="B51" s="368"/>
      <c r="C51" s="368"/>
      <c r="D51" s="368"/>
      <c r="E51" s="368"/>
      <c r="F51" s="368"/>
      <c r="G51" s="368"/>
      <c r="H51" s="368"/>
      <c r="I51" s="368"/>
      <c r="J51" s="368"/>
      <c r="K51" s="368"/>
      <c r="L51" s="368"/>
      <c r="M51" s="368"/>
      <c r="N51" s="368"/>
      <c r="O51" s="368"/>
      <c r="P51" s="368"/>
      <c r="Q51" s="368"/>
      <c r="R51" s="368"/>
      <c r="S51" s="369"/>
      <c r="T51" s="376"/>
      <c r="U51" s="377"/>
      <c r="V51" s="377"/>
      <c r="W51" s="377"/>
      <c r="X51" s="378"/>
      <c r="Y51" s="376"/>
      <c r="Z51" s="377"/>
      <c r="AA51" s="377"/>
      <c r="AB51" s="377"/>
      <c r="AC51" s="378"/>
      <c r="AD51" s="376"/>
      <c r="AE51" s="377"/>
      <c r="AF51" s="377"/>
      <c r="AG51" s="377"/>
      <c r="AH51" s="378"/>
    </row>
    <row r="52" spans="1:34">
      <c r="A52" s="37"/>
      <c r="B52" s="391"/>
      <c r="C52" s="391"/>
      <c r="D52" s="391"/>
      <c r="E52" s="391"/>
      <c r="F52" s="391"/>
      <c r="G52" s="391"/>
      <c r="H52" s="391"/>
      <c r="I52" s="391"/>
      <c r="J52" s="391"/>
      <c r="K52" s="391"/>
      <c r="L52" s="391"/>
      <c r="M52" s="391"/>
      <c r="N52" s="391"/>
      <c r="O52" s="391"/>
      <c r="P52" s="391"/>
      <c r="Q52" s="391"/>
      <c r="R52" s="391"/>
      <c r="S52" s="392"/>
      <c r="T52" s="380"/>
      <c r="U52" s="380"/>
      <c r="V52" s="380"/>
      <c r="W52" s="380"/>
      <c r="X52" s="381"/>
      <c r="Y52" s="379"/>
      <c r="Z52" s="380"/>
      <c r="AA52" s="380"/>
      <c r="AB52" s="380"/>
      <c r="AC52" s="381"/>
      <c r="AD52" s="379"/>
      <c r="AE52" s="380"/>
      <c r="AF52" s="380"/>
      <c r="AG52" s="380"/>
      <c r="AH52" s="381"/>
    </row>
    <row r="53" spans="1:34" ht="13.5">
      <c r="A53" s="38"/>
      <c r="B53" s="386" t="s">
        <v>333</v>
      </c>
      <c r="C53" s="386"/>
      <c r="D53" s="386"/>
      <c r="E53" s="386"/>
      <c r="F53" s="386"/>
      <c r="G53" s="386"/>
      <c r="H53" s="386"/>
      <c r="I53" s="386"/>
      <c r="J53" s="386"/>
      <c r="K53" s="386"/>
      <c r="L53" s="386"/>
      <c r="M53" s="386"/>
      <c r="N53" s="386"/>
      <c r="O53" s="386"/>
      <c r="P53" s="386"/>
      <c r="Q53" s="386"/>
      <c r="R53" s="386"/>
      <c r="S53" s="387"/>
      <c r="T53" s="370">
        <f>SUM(T20,T31,T39,T50)</f>
        <v>1612000</v>
      </c>
      <c r="U53" s="371"/>
      <c r="V53" s="371"/>
      <c r="W53" s="371"/>
      <c r="X53" s="372"/>
      <c r="Y53" s="370">
        <f>SUM(Y20,Y31,Y39,Y50)</f>
        <v>781900</v>
      </c>
      <c r="Z53" s="371"/>
      <c r="AA53" s="371"/>
      <c r="AB53" s="371"/>
      <c r="AC53" s="372"/>
      <c r="AD53" s="373"/>
      <c r="AE53" s="374"/>
      <c r="AF53" s="374"/>
      <c r="AG53" s="374"/>
      <c r="AH53" s="375"/>
    </row>
    <row r="54" spans="1:34">
      <c r="A54" s="39"/>
      <c r="B54" s="384"/>
      <c r="C54" s="384"/>
      <c r="D54" s="384"/>
      <c r="E54" s="384"/>
      <c r="F54" s="384"/>
      <c r="G54" s="384"/>
      <c r="H54" s="384"/>
      <c r="I54" s="384"/>
      <c r="J54" s="384"/>
      <c r="K54" s="384"/>
      <c r="L54" s="384"/>
      <c r="M54" s="384"/>
      <c r="N54" s="384"/>
      <c r="O54" s="384"/>
      <c r="P54" s="384"/>
      <c r="Q54" s="384"/>
      <c r="R54" s="384"/>
      <c r="S54" s="385"/>
      <c r="T54" s="377"/>
      <c r="U54" s="377"/>
      <c r="V54" s="377"/>
      <c r="W54" s="377"/>
      <c r="X54" s="378"/>
      <c r="Y54" s="376"/>
      <c r="Z54" s="377"/>
      <c r="AA54" s="377"/>
      <c r="AB54" s="377"/>
      <c r="AC54" s="378"/>
      <c r="AD54" s="376"/>
      <c r="AE54" s="377"/>
      <c r="AF54" s="377"/>
      <c r="AG54" s="377"/>
      <c r="AH54" s="378"/>
    </row>
    <row r="55" spans="1:34">
      <c r="A55" s="40"/>
      <c r="B55" s="40"/>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row>
    <row r="56" spans="1:34">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row>
    <row r="57" spans="1:34">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row>
  </sheetData>
  <mergeCells count="206">
    <mergeCell ref="A4:S4"/>
    <mergeCell ref="B33:S33"/>
    <mergeCell ref="B49:S49"/>
    <mergeCell ref="B51:S51"/>
    <mergeCell ref="B52:S52"/>
    <mergeCell ref="B44:S44"/>
    <mergeCell ref="B45:S45"/>
    <mergeCell ref="A1:AH1"/>
    <mergeCell ref="A2:AH2"/>
    <mergeCell ref="B26:S26"/>
    <mergeCell ref="B25:S25"/>
    <mergeCell ref="B23:S23"/>
    <mergeCell ref="B38:S38"/>
    <mergeCell ref="B35:S35"/>
    <mergeCell ref="B40:S40"/>
    <mergeCell ref="B37:S37"/>
    <mergeCell ref="B36:S36"/>
    <mergeCell ref="B6:S6"/>
    <mergeCell ref="B7:S7"/>
    <mergeCell ref="B18:S18"/>
    <mergeCell ref="B19:S19"/>
    <mergeCell ref="B8:S8"/>
    <mergeCell ref="B9:S9"/>
    <mergeCell ref="B11:S11"/>
    <mergeCell ref="B47:S47"/>
    <mergeCell ref="B48:S48"/>
    <mergeCell ref="B46:S46"/>
    <mergeCell ref="B22:S22"/>
    <mergeCell ref="B24:S24"/>
    <mergeCell ref="B34:S34"/>
    <mergeCell ref="B39:S39"/>
    <mergeCell ref="B27:S27"/>
    <mergeCell ref="B30:S30"/>
    <mergeCell ref="B29:S29"/>
    <mergeCell ref="B32:S32"/>
    <mergeCell ref="B31:S31"/>
    <mergeCell ref="B28:S28"/>
    <mergeCell ref="B43:S43"/>
    <mergeCell ref="B12:S12"/>
    <mergeCell ref="B15:S15"/>
    <mergeCell ref="B16:S16"/>
    <mergeCell ref="AD41:AH41"/>
    <mergeCell ref="T41:X41"/>
    <mergeCell ref="Y41:AC41"/>
    <mergeCell ref="B41:S41"/>
    <mergeCell ref="B14:S14"/>
    <mergeCell ref="B10:S10"/>
    <mergeCell ref="B13:S13"/>
    <mergeCell ref="B17:S17"/>
    <mergeCell ref="B20:S20"/>
    <mergeCell ref="B21:S21"/>
    <mergeCell ref="T33:X33"/>
    <mergeCell ref="Y33:AC33"/>
    <mergeCell ref="AD33:AH33"/>
    <mergeCell ref="AD31:AH31"/>
    <mergeCell ref="T32:X32"/>
    <mergeCell ref="Y32:AC32"/>
    <mergeCell ref="AD32:AH32"/>
    <mergeCell ref="T31:X31"/>
    <mergeCell ref="Y31:AC31"/>
    <mergeCell ref="AD36:AH36"/>
    <mergeCell ref="T37:X37"/>
    <mergeCell ref="B54:S54"/>
    <mergeCell ref="AD51:AH51"/>
    <mergeCell ref="T51:X51"/>
    <mergeCell ref="Y51:AC51"/>
    <mergeCell ref="T52:X52"/>
    <mergeCell ref="Y52:AC52"/>
    <mergeCell ref="T50:X50"/>
    <mergeCell ref="Y50:AC50"/>
    <mergeCell ref="T49:X49"/>
    <mergeCell ref="Y49:AC49"/>
    <mergeCell ref="AD52:AH52"/>
    <mergeCell ref="AD54:AH54"/>
    <mergeCell ref="T54:X54"/>
    <mergeCell ref="Y54:AC54"/>
    <mergeCell ref="B53:S53"/>
    <mergeCell ref="B50:S50"/>
    <mergeCell ref="T48:X48"/>
    <mergeCell ref="Y48:AC48"/>
    <mergeCell ref="AD48:AH48"/>
    <mergeCell ref="Y47:AC47"/>
    <mergeCell ref="T47:X47"/>
    <mergeCell ref="AD53:AH53"/>
    <mergeCell ref="T53:X53"/>
    <mergeCell ref="Y53:AC53"/>
    <mergeCell ref="AD49:AH49"/>
    <mergeCell ref="AD50:AH50"/>
    <mergeCell ref="T46:X46"/>
    <mergeCell ref="Y46:AC46"/>
    <mergeCell ref="AD46:AH46"/>
    <mergeCell ref="T45:X45"/>
    <mergeCell ref="Y45:AC45"/>
    <mergeCell ref="AD47:AH47"/>
    <mergeCell ref="Y44:AC44"/>
    <mergeCell ref="AD44:AH44"/>
    <mergeCell ref="T43:X43"/>
    <mergeCell ref="Y43:AC43"/>
    <mergeCell ref="T44:X44"/>
    <mergeCell ref="AD45:AH45"/>
    <mergeCell ref="AD42:AH42"/>
    <mergeCell ref="T42:X42"/>
    <mergeCell ref="Y42:AC42"/>
    <mergeCell ref="AD43:AH43"/>
    <mergeCell ref="B42:S42"/>
    <mergeCell ref="AD40:AH40"/>
    <mergeCell ref="T40:X40"/>
    <mergeCell ref="Y40:AC40"/>
    <mergeCell ref="AD38:AH38"/>
    <mergeCell ref="AD39:AH39"/>
    <mergeCell ref="T39:X39"/>
    <mergeCell ref="Y39:AC39"/>
    <mergeCell ref="T38:X38"/>
    <mergeCell ref="Y38:AC38"/>
    <mergeCell ref="Y37:AC37"/>
    <mergeCell ref="AD37:AH37"/>
    <mergeCell ref="Y36:AC36"/>
    <mergeCell ref="T36:X36"/>
    <mergeCell ref="AD34:AH34"/>
    <mergeCell ref="T35:X35"/>
    <mergeCell ref="Y35:AC35"/>
    <mergeCell ref="AD35:AH35"/>
    <mergeCell ref="T34:X34"/>
    <mergeCell ref="Y34:AC34"/>
    <mergeCell ref="AD30:AH30"/>
    <mergeCell ref="T22:X22"/>
    <mergeCell ref="Y22:AC22"/>
    <mergeCell ref="AD28:AH28"/>
    <mergeCell ref="AD29:AH29"/>
    <mergeCell ref="AD26:AH26"/>
    <mergeCell ref="AD27:AH27"/>
    <mergeCell ref="T26:X26"/>
    <mergeCell ref="Y26:AC26"/>
    <mergeCell ref="T28:X28"/>
    <mergeCell ref="Y28:AC28"/>
    <mergeCell ref="T27:X27"/>
    <mergeCell ref="Y27:AC27"/>
    <mergeCell ref="T30:X30"/>
    <mergeCell ref="Y30:AC30"/>
    <mergeCell ref="T29:X29"/>
    <mergeCell ref="Y29:AC29"/>
    <mergeCell ref="AD24:AH24"/>
    <mergeCell ref="T25:X25"/>
    <mergeCell ref="Y25:AC25"/>
    <mergeCell ref="AD25:AH25"/>
    <mergeCell ref="T24:X24"/>
    <mergeCell ref="Y24:AC24"/>
    <mergeCell ref="AD21:AH21"/>
    <mergeCell ref="T23:X23"/>
    <mergeCell ref="Y23:AC23"/>
    <mergeCell ref="AD23:AH23"/>
    <mergeCell ref="T21:X21"/>
    <mergeCell ref="Y21:AC21"/>
    <mergeCell ref="AD22:AH22"/>
    <mergeCell ref="AD19:AH19"/>
    <mergeCell ref="T20:X20"/>
    <mergeCell ref="Y20:AC20"/>
    <mergeCell ref="AD20:AH20"/>
    <mergeCell ref="T19:X19"/>
    <mergeCell ref="Y19:AC19"/>
    <mergeCell ref="AD17:AH17"/>
    <mergeCell ref="AD18:AH18"/>
    <mergeCell ref="T18:X18"/>
    <mergeCell ref="Y18:AC18"/>
    <mergeCell ref="T17:X17"/>
    <mergeCell ref="Y17:AC17"/>
    <mergeCell ref="AD15:AH15"/>
    <mergeCell ref="T16:X16"/>
    <mergeCell ref="Y16:AC16"/>
    <mergeCell ref="AD16:AH16"/>
    <mergeCell ref="T15:X15"/>
    <mergeCell ref="Y15:AC15"/>
    <mergeCell ref="AD13:AH13"/>
    <mergeCell ref="T14:X14"/>
    <mergeCell ref="Y14:AC14"/>
    <mergeCell ref="AD14:AH14"/>
    <mergeCell ref="T13:X13"/>
    <mergeCell ref="Y13:AC13"/>
    <mergeCell ref="AD11:AH11"/>
    <mergeCell ref="T12:X12"/>
    <mergeCell ref="Y12:AC12"/>
    <mergeCell ref="AD12:AH12"/>
    <mergeCell ref="T11:X11"/>
    <mergeCell ref="Y11:AC11"/>
    <mergeCell ref="B5:S5"/>
    <mergeCell ref="AD6:AH6"/>
    <mergeCell ref="T8:X8"/>
    <mergeCell ref="Y8:AC8"/>
    <mergeCell ref="AD8:AH8"/>
    <mergeCell ref="T6:X6"/>
    <mergeCell ref="Y6:AC6"/>
    <mergeCell ref="T7:X7"/>
    <mergeCell ref="Y7:AC7"/>
    <mergeCell ref="AD7:AH7"/>
    <mergeCell ref="T4:X4"/>
    <mergeCell ref="Y4:AC4"/>
    <mergeCell ref="AD4:AH4"/>
    <mergeCell ref="AD5:AH5"/>
    <mergeCell ref="T5:X5"/>
    <mergeCell ref="Y5:AC5"/>
    <mergeCell ref="AD9:AH9"/>
    <mergeCell ref="T10:X10"/>
    <mergeCell ref="Y10:AC10"/>
    <mergeCell ref="AD10:AH10"/>
    <mergeCell ref="T9:X9"/>
    <mergeCell ref="Y9:AC9"/>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sheetPr codeName="Feuil8"/>
  <dimension ref="A1:AH51"/>
  <sheetViews>
    <sheetView showGridLines="0" workbookViewId="0">
      <selection sqref="A1:AH1"/>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360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20.25">
      <c r="A2" s="393" t="s">
        <v>326</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row>
    <row r="3" spans="1:34" ht="15.75" customHeight="1">
      <c r="A3" s="8"/>
      <c r="B3" s="181" t="s">
        <v>337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row>
    <row r="4" spans="1:34" ht="36.75" customHeight="1">
      <c r="A4" s="407" t="s">
        <v>338</v>
      </c>
      <c r="B4" s="407"/>
      <c r="C4" s="407"/>
      <c r="D4" s="407"/>
      <c r="E4" s="407"/>
      <c r="F4" s="407"/>
      <c r="G4" s="407"/>
      <c r="H4" s="407"/>
      <c r="I4" s="407"/>
      <c r="J4" s="407"/>
      <c r="K4" s="407"/>
      <c r="L4" s="407"/>
      <c r="M4" s="407"/>
      <c r="N4" s="407"/>
      <c r="O4" s="407"/>
      <c r="P4" s="407"/>
      <c r="Q4" s="407"/>
      <c r="R4" s="407"/>
      <c r="S4" s="407"/>
      <c r="T4" s="188" t="s">
        <v>328</v>
      </c>
      <c r="U4" s="188"/>
      <c r="V4" s="188"/>
      <c r="W4" s="188"/>
      <c r="X4" s="188"/>
      <c r="Y4" s="188" t="s">
        <v>329</v>
      </c>
      <c r="Z4" s="188"/>
      <c r="AA4" s="188"/>
      <c r="AB4" s="188"/>
      <c r="AC4" s="188"/>
      <c r="AD4" s="188" t="s">
        <v>330</v>
      </c>
      <c r="AE4" s="188"/>
      <c r="AF4" s="188"/>
      <c r="AG4" s="188"/>
      <c r="AH4" s="188"/>
    </row>
    <row r="5" spans="1:34" ht="18.75" customHeight="1">
      <c r="A5" s="37"/>
      <c r="B5" s="391"/>
      <c r="C5" s="391"/>
      <c r="D5" s="391"/>
      <c r="E5" s="391"/>
      <c r="F5" s="391"/>
      <c r="G5" s="391"/>
      <c r="H5" s="391"/>
      <c r="I5" s="391"/>
      <c r="J5" s="391"/>
      <c r="K5" s="391"/>
      <c r="L5" s="391"/>
      <c r="M5" s="391"/>
      <c r="N5" s="391"/>
      <c r="O5" s="391"/>
      <c r="P5" s="391"/>
      <c r="Q5" s="391"/>
      <c r="R5" s="391"/>
      <c r="S5" s="392"/>
      <c r="T5" s="380"/>
      <c r="U5" s="380"/>
      <c r="V5" s="380"/>
      <c r="W5" s="380"/>
      <c r="X5" s="381"/>
      <c r="Y5" s="379"/>
      <c r="Z5" s="380"/>
      <c r="AA5" s="380"/>
      <c r="AB5" s="380"/>
      <c r="AC5" s="381"/>
      <c r="AD5" s="379"/>
      <c r="AE5" s="380"/>
      <c r="AF5" s="380"/>
      <c r="AG5" s="380"/>
      <c r="AH5" s="381"/>
    </row>
    <row r="6" spans="1:34" ht="14.25" customHeight="1">
      <c r="A6" s="38"/>
      <c r="B6" s="408" t="s">
        <v>389</v>
      </c>
      <c r="C6" s="408"/>
      <c r="D6" s="408"/>
      <c r="E6" s="408"/>
      <c r="F6" s="408"/>
      <c r="G6" s="408"/>
      <c r="H6" s="408"/>
      <c r="I6" s="408"/>
      <c r="J6" s="408"/>
      <c r="K6" s="408"/>
      <c r="L6" s="408"/>
      <c r="M6" s="408"/>
      <c r="N6" s="408"/>
      <c r="O6" s="408"/>
      <c r="P6" s="408"/>
      <c r="Q6" s="408"/>
      <c r="R6" s="408"/>
      <c r="S6" s="409"/>
      <c r="T6" s="366"/>
      <c r="U6" s="366"/>
      <c r="V6" s="366"/>
      <c r="W6" s="366"/>
      <c r="X6" s="367"/>
      <c r="Y6" s="365"/>
      <c r="Z6" s="366"/>
      <c r="AA6" s="366"/>
      <c r="AB6" s="366"/>
      <c r="AC6" s="367"/>
      <c r="AD6" s="365"/>
      <c r="AE6" s="366"/>
      <c r="AF6" s="366"/>
      <c r="AG6" s="366"/>
      <c r="AH6" s="367"/>
    </row>
    <row r="7" spans="1:34" ht="14.25" customHeight="1">
      <c r="A7" s="38"/>
      <c r="B7" s="368"/>
      <c r="C7" s="368"/>
      <c r="D7" s="368"/>
      <c r="E7" s="368"/>
      <c r="F7" s="368"/>
      <c r="G7" s="368"/>
      <c r="H7" s="368"/>
      <c r="I7" s="368"/>
      <c r="J7" s="368"/>
      <c r="K7" s="368"/>
      <c r="L7" s="368"/>
      <c r="M7" s="368"/>
      <c r="N7" s="368"/>
      <c r="O7" s="368"/>
      <c r="P7" s="368"/>
      <c r="Q7" s="368"/>
      <c r="R7" s="368"/>
      <c r="S7" s="369"/>
      <c r="T7" s="366"/>
      <c r="U7" s="366"/>
      <c r="V7" s="366"/>
      <c r="W7" s="366"/>
      <c r="X7" s="367"/>
      <c r="Y7" s="365"/>
      <c r="Z7" s="366"/>
      <c r="AA7" s="366"/>
      <c r="AB7" s="366"/>
      <c r="AC7" s="367"/>
      <c r="AD7" s="365"/>
      <c r="AE7" s="366"/>
      <c r="AF7" s="366"/>
      <c r="AG7" s="366"/>
      <c r="AH7" s="367"/>
    </row>
    <row r="8" spans="1:34" ht="14.25" customHeight="1">
      <c r="A8" s="38"/>
      <c r="B8" s="399" t="s">
        <v>336</v>
      </c>
      <c r="C8" s="368"/>
      <c r="D8" s="368"/>
      <c r="E8" s="368"/>
      <c r="F8" s="368"/>
      <c r="G8" s="368"/>
      <c r="H8" s="368"/>
      <c r="I8" s="368"/>
      <c r="J8" s="368"/>
      <c r="K8" s="368"/>
      <c r="L8" s="368"/>
      <c r="M8" s="368"/>
      <c r="N8" s="368"/>
      <c r="O8" s="368"/>
      <c r="P8" s="368"/>
      <c r="Q8" s="368"/>
      <c r="R8" s="368"/>
      <c r="S8" s="369"/>
      <c r="T8" s="366"/>
      <c r="U8" s="366"/>
      <c r="V8" s="366"/>
      <c r="W8" s="366"/>
      <c r="X8" s="367"/>
      <c r="Y8" s="365"/>
      <c r="Z8" s="366"/>
      <c r="AA8" s="366"/>
      <c r="AB8" s="366"/>
      <c r="AC8" s="367"/>
      <c r="AD8" s="365"/>
      <c r="AE8" s="366"/>
      <c r="AF8" s="366"/>
      <c r="AG8" s="366"/>
      <c r="AH8" s="367"/>
    </row>
    <row r="9" spans="1:34" ht="14.25" customHeight="1">
      <c r="A9" s="38"/>
      <c r="B9" s="396" t="s">
        <v>357</v>
      </c>
      <c r="C9" s="397"/>
      <c r="D9" s="397"/>
      <c r="E9" s="397"/>
      <c r="F9" s="397"/>
      <c r="G9" s="397"/>
      <c r="H9" s="397"/>
      <c r="I9" s="397"/>
      <c r="J9" s="397"/>
      <c r="K9" s="397"/>
      <c r="L9" s="397"/>
      <c r="M9" s="397"/>
      <c r="N9" s="397"/>
      <c r="O9" s="397"/>
      <c r="P9" s="397"/>
      <c r="Q9" s="397"/>
      <c r="R9" s="397"/>
      <c r="S9" s="398"/>
      <c r="T9" s="374"/>
      <c r="U9" s="374"/>
      <c r="V9" s="374"/>
      <c r="W9" s="374"/>
      <c r="X9" s="375"/>
      <c r="Y9" s="370">
        <f>SUM(M11,M13,M15,M17,M19,M21,M20,M22,M23)</f>
        <v>0</v>
      </c>
      <c r="Z9" s="371"/>
      <c r="AA9" s="371"/>
      <c r="AB9" s="371"/>
      <c r="AC9" s="372"/>
      <c r="AD9" s="373"/>
      <c r="AE9" s="374"/>
      <c r="AF9" s="374"/>
      <c r="AG9" s="374"/>
      <c r="AH9" s="375"/>
    </row>
    <row r="10" spans="1:34" ht="14.25" customHeight="1">
      <c r="A10" s="38"/>
      <c r="B10" s="400" t="s">
        <v>340</v>
      </c>
      <c r="C10" s="405"/>
      <c r="D10" s="405"/>
      <c r="E10" s="405"/>
      <c r="F10" s="405"/>
      <c r="G10" s="405"/>
      <c r="H10" s="405"/>
      <c r="I10" s="405"/>
      <c r="J10" s="405"/>
      <c r="K10" s="405"/>
      <c r="L10" s="405"/>
      <c r="M10" s="405"/>
      <c r="N10" s="405"/>
      <c r="O10" s="405"/>
      <c r="P10" s="405"/>
      <c r="Q10" s="405"/>
      <c r="R10" s="405"/>
      <c r="S10" s="406"/>
      <c r="T10" s="366"/>
      <c r="U10" s="366"/>
      <c r="V10" s="366"/>
      <c r="W10" s="366"/>
      <c r="X10" s="367"/>
      <c r="Y10" s="365"/>
      <c r="Z10" s="366"/>
      <c r="AA10" s="366"/>
      <c r="AB10" s="366"/>
      <c r="AC10" s="367"/>
      <c r="AD10" s="365"/>
      <c r="AE10" s="366"/>
      <c r="AF10" s="366"/>
      <c r="AG10" s="366"/>
      <c r="AH10" s="367"/>
    </row>
    <row r="11" spans="1:34" ht="14.25" customHeight="1">
      <c r="A11" s="38"/>
      <c r="B11" s="400" t="s">
        <v>511</v>
      </c>
      <c r="C11" s="400"/>
      <c r="D11" s="400"/>
      <c r="E11" s="400"/>
      <c r="F11" s="400"/>
      <c r="G11" s="400"/>
      <c r="H11" s="400"/>
      <c r="I11" s="400"/>
      <c r="J11" s="400"/>
      <c r="K11" s="400" t="s">
        <v>146</v>
      </c>
      <c r="L11" s="43" t="s">
        <v>146</v>
      </c>
      <c r="M11" s="403"/>
      <c r="N11" s="403"/>
      <c r="O11" s="403"/>
      <c r="P11" s="403"/>
      <c r="Q11" s="403"/>
      <c r="R11" s="403"/>
      <c r="S11" s="404"/>
      <c r="T11" s="26"/>
      <c r="U11" s="26"/>
      <c r="V11" s="26"/>
      <c r="W11" s="26"/>
      <c r="X11" s="27"/>
      <c r="Y11" s="25"/>
      <c r="Z11" s="26"/>
      <c r="AA11" s="26"/>
      <c r="AB11" s="26"/>
      <c r="AC11" s="27"/>
      <c r="AD11" s="25"/>
      <c r="AE11" s="26"/>
      <c r="AF11" s="26"/>
      <c r="AG11" s="26"/>
      <c r="AH11" s="27"/>
    </row>
    <row r="12" spans="1:34" ht="14.25" customHeight="1">
      <c r="A12" s="38"/>
      <c r="B12" s="400" t="s">
        <v>341</v>
      </c>
      <c r="C12" s="405"/>
      <c r="D12" s="405"/>
      <c r="E12" s="405"/>
      <c r="F12" s="405"/>
      <c r="G12" s="405"/>
      <c r="H12" s="405"/>
      <c r="I12" s="405"/>
      <c r="J12" s="405"/>
      <c r="K12" s="405"/>
      <c r="L12" s="405"/>
      <c r="M12" s="405"/>
      <c r="N12" s="405"/>
      <c r="O12" s="405"/>
      <c r="P12" s="405"/>
      <c r="Q12" s="405"/>
      <c r="R12" s="405"/>
      <c r="S12" s="406"/>
      <c r="T12" s="366"/>
      <c r="U12" s="366"/>
      <c r="V12" s="366"/>
      <c r="W12" s="366"/>
      <c r="X12" s="367"/>
      <c r="Y12" s="365"/>
      <c r="Z12" s="366"/>
      <c r="AA12" s="366"/>
      <c r="AB12" s="366"/>
      <c r="AC12" s="367"/>
      <c r="AD12" s="365"/>
      <c r="AE12" s="366"/>
      <c r="AF12" s="366"/>
      <c r="AG12" s="366"/>
      <c r="AH12" s="367"/>
    </row>
    <row r="13" spans="1:34" ht="14.25" customHeight="1">
      <c r="A13" s="38"/>
      <c r="B13" s="400" t="s">
        <v>511</v>
      </c>
      <c r="C13" s="400"/>
      <c r="D13" s="400"/>
      <c r="E13" s="400"/>
      <c r="F13" s="400"/>
      <c r="G13" s="400"/>
      <c r="H13" s="400"/>
      <c r="I13" s="400"/>
      <c r="J13" s="400"/>
      <c r="K13" s="400" t="s">
        <v>146</v>
      </c>
      <c r="L13" s="43" t="s">
        <v>146</v>
      </c>
      <c r="M13" s="403"/>
      <c r="N13" s="403"/>
      <c r="O13" s="403"/>
      <c r="P13" s="403"/>
      <c r="Q13" s="403"/>
      <c r="R13" s="403"/>
      <c r="S13" s="404"/>
      <c r="T13" s="26"/>
      <c r="U13" s="26"/>
      <c r="V13" s="26"/>
      <c r="W13" s="26"/>
      <c r="X13" s="27"/>
      <c r="Y13" s="25"/>
      <c r="Z13" s="26"/>
      <c r="AA13" s="26"/>
      <c r="AB13" s="26"/>
      <c r="AC13" s="27"/>
      <c r="AD13" s="25"/>
      <c r="AE13" s="26"/>
      <c r="AF13" s="26"/>
      <c r="AG13" s="26"/>
      <c r="AH13" s="27"/>
    </row>
    <row r="14" spans="1:34" ht="14.25" customHeight="1">
      <c r="A14" s="38"/>
      <c r="B14" s="400" t="s">
        <v>342</v>
      </c>
      <c r="C14" s="405"/>
      <c r="D14" s="405"/>
      <c r="E14" s="405"/>
      <c r="F14" s="405"/>
      <c r="G14" s="405"/>
      <c r="H14" s="405"/>
      <c r="I14" s="405"/>
      <c r="J14" s="405"/>
      <c r="K14" s="405"/>
      <c r="L14" s="405"/>
      <c r="M14" s="405"/>
      <c r="N14" s="405"/>
      <c r="O14" s="405"/>
      <c r="P14" s="405"/>
      <c r="Q14" s="405"/>
      <c r="R14" s="405"/>
      <c r="S14" s="406"/>
      <c r="T14" s="366"/>
      <c r="U14" s="366"/>
      <c r="V14" s="366"/>
      <c r="W14" s="366"/>
      <c r="X14" s="367"/>
      <c r="Y14" s="365"/>
      <c r="Z14" s="366"/>
      <c r="AA14" s="366"/>
      <c r="AB14" s="366"/>
      <c r="AC14" s="367"/>
      <c r="AD14" s="365"/>
      <c r="AE14" s="366"/>
      <c r="AF14" s="366"/>
      <c r="AG14" s="366"/>
      <c r="AH14" s="367"/>
    </row>
    <row r="15" spans="1:34" ht="14.25" customHeight="1">
      <c r="A15" s="38"/>
      <c r="B15" s="400" t="s">
        <v>511</v>
      </c>
      <c r="C15" s="400"/>
      <c r="D15" s="400"/>
      <c r="E15" s="400"/>
      <c r="F15" s="400"/>
      <c r="G15" s="400"/>
      <c r="H15" s="400"/>
      <c r="I15" s="400"/>
      <c r="J15" s="400"/>
      <c r="K15" s="400" t="s">
        <v>146</v>
      </c>
      <c r="L15" s="43" t="s">
        <v>146</v>
      </c>
      <c r="M15" s="403"/>
      <c r="N15" s="403"/>
      <c r="O15" s="403"/>
      <c r="P15" s="403"/>
      <c r="Q15" s="403"/>
      <c r="R15" s="403"/>
      <c r="S15" s="404"/>
      <c r="T15" s="26"/>
      <c r="U15" s="26"/>
      <c r="V15" s="26"/>
      <c r="W15" s="26"/>
      <c r="X15" s="27"/>
      <c r="Y15" s="25"/>
      <c r="Z15" s="26"/>
      <c r="AA15" s="26"/>
      <c r="AB15" s="26"/>
      <c r="AC15" s="27"/>
      <c r="AD15" s="25"/>
      <c r="AE15" s="26"/>
      <c r="AF15" s="26"/>
      <c r="AG15" s="26"/>
      <c r="AH15" s="27"/>
    </row>
    <row r="16" spans="1:34" ht="14.25" customHeight="1">
      <c r="A16" s="38"/>
      <c r="B16" s="400" t="s">
        <v>343</v>
      </c>
      <c r="C16" s="405"/>
      <c r="D16" s="405"/>
      <c r="E16" s="405"/>
      <c r="F16" s="405"/>
      <c r="G16" s="405"/>
      <c r="H16" s="405"/>
      <c r="I16" s="405"/>
      <c r="J16" s="405"/>
      <c r="K16" s="405"/>
      <c r="L16" s="405"/>
      <c r="M16" s="405"/>
      <c r="N16" s="405"/>
      <c r="O16" s="405"/>
      <c r="P16" s="405"/>
      <c r="Q16" s="405"/>
      <c r="R16" s="405"/>
      <c r="S16" s="406"/>
      <c r="T16" s="366"/>
      <c r="U16" s="366"/>
      <c r="V16" s="366"/>
      <c r="W16" s="366"/>
      <c r="X16" s="367"/>
      <c r="Y16" s="365"/>
      <c r="Z16" s="366"/>
      <c r="AA16" s="366"/>
      <c r="AB16" s="366"/>
      <c r="AC16" s="367"/>
      <c r="AD16" s="365"/>
      <c r="AE16" s="366"/>
      <c r="AF16" s="366"/>
      <c r="AG16" s="366"/>
      <c r="AH16" s="367"/>
    </row>
    <row r="17" spans="1:34" ht="14.25" customHeight="1">
      <c r="A17" s="38"/>
      <c r="B17" s="400" t="s">
        <v>511</v>
      </c>
      <c r="C17" s="400"/>
      <c r="D17" s="400"/>
      <c r="E17" s="400"/>
      <c r="F17" s="400"/>
      <c r="G17" s="400"/>
      <c r="H17" s="400"/>
      <c r="I17" s="400"/>
      <c r="J17" s="400"/>
      <c r="K17" s="400" t="s">
        <v>146</v>
      </c>
      <c r="L17" s="43" t="s">
        <v>146</v>
      </c>
      <c r="M17" s="403"/>
      <c r="N17" s="403"/>
      <c r="O17" s="403"/>
      <c r="P17" s="403"/>
      <c r="Q17" s="403"/>
      <c r="R17" s="403"/>
      <c r="S17" s="404"/>
      <c r="T17" s="26"/>
      <c r="U17" s="26"/>
      <c r="V17" s="26"/>
      <c r="W17" s="26"/>
      <c r="X17" s="27"/>
      <c r="Y17" s="25"/>
      <c r="Z17" s="26"/>
      <c r="AA17" s="26"/>
      <c r="AB17" s="26"/>
      <c r="AC17" s="27"/>
      <c r="AD17" s="25"/>
      <c r="AE17" s="26"/>
      <c r="AF17" s="26"/>
      <c r="AG17" s="26"/>
      <c r="AH17" s="27"/>
    </row>
    <row r="18" spans="1:34" ht="14.25" customHeight="1">
      <c r="A18" s="38"/>
      <c r="B18" s="400" t="s">
        <v>344</v>
      </c>
      <c r="C18" s="405"/>
      <c r="D18" s="405"/>
      <c r="E18" s="405"/>
      <c r="F18" s="405"/>
      <c r="G18" s="405"/>
      <c r="H18" s="405"/>
      <c r="I18" s="405"/>
      <c r="J18" s="405"/>
      <c r="K18" s="405"/>
      <c r="L18" s="405"/>
      <c r="M18" s="405"/>
      <c r="N18" s="405"/>
      <c r="O18" s="405"/>
      <c r="P18" s="405"/>
      <c r="Q18" s="405"/>
      <c r="R18" s="405"/>
      <c r="S18" s="406"/>
      <c r="T18" s="366"/>
      <c r="U18" s="366"/>
      <c r="V18" s="366"/>
      <c r="W18" s="366"/>
      <c r="X18" s="367"/>
      <c r="Y18" s="365"/>
      <c r="Z18" s="366"/>
      <c r="AA18" s="366"/>
      <c r="AB18" s="366"/>
      <c r="AC18" s="367"/>
      <c r="AD18" s="365"/>
      <c r="AE18" s="366"/>
      <c r="AF18" s="366"/>
      <c r="AG18" s="366"/>
      <c r="AH18" s="367"/>
    </row>
    <row r="19" spans="1:34" ht="14.25" customHeight="1">
      <c r="A19" s="38"/>
      <c r="B19" s="400" t="s">
        <v>512</v>
      </c>
      <c r="C19" s="400"/>
      <c r="D19" s="400"/>
      <c r="E19" s="400"/>
      <c r="F19" s="400"/>
      <c r="G19" s="400"/>
      <c r="H19" s="400"/>
      <c r="I19" s="400"/>
      <c r="J19" s="400"/>
      <c r="K19" s="400" t="s">
        <v>146</v>
      </c>
      <c r="L19" s="43"/>
      <c r="M19" s="403"/>
      <c r="N19" s="403"/>
      <c r="O19" s="403"/>
      <c r="P19" s="403"/>
      <c r="Q19" s="403"/>
      <c r="R19" s="403"/>
      <c r="S19" s="404"/>
      <c r="T19" s="26"/>
      <c r="U19" s="26"/>
      <c r="V19" s="26"/>
      <c r="W19" s="26"/>
      <c r="X19" s="27"/>
      <c r="Y19" s="25"/>
      <c r="Z19" s="26"/>
      <c r="AA19" s="26"/>
      <c r="AB19" s="26"/>
      <c r="AC19" s="27"/>
      <c r="AD19" s="25"/>
      <c r="AE19" s="26"/>
      <c r="AF19" s="26"/>
      <c r="AG19" s="26"/>
      <c r="AH19" s="27"/>
    </row>
    <row r="20" spans="1:34" ht="14.25" customHeight="1">
      <c r="A20" s="38"/>
      <c r="B20" s="400" t="s">
        <v>513</v>
      </c>
      <c r="C20" s="400"/>
      <c r="D20" s="400"/>
      <c r="E20" s="400"/>
      <c r="F20" s="400"/>
      <c r="G20" s="400"/>
      <c r="H20" s="400"/>
      <c r="I20" s="400"/>
      <c r="J20" s="400"/>
      <c r="K20" s="400" t="s">
        <v>146</v>
      </c>
      <c r="L20" s="43" t="s">
        <v>146</v>
      </c>
      <c r="M20" s="403"/>
      <c r="N20" s="403"/>
      <c r="O20" s="403"/>
      <c r="P20" s="403"/>
      <c r="Q20" s="403"/>
      <c r="R20" s="403"/>
      <c r="S20" s="404"/>
      <c r="T20" s="26"/>
      <c r="U20" s="26"/>
      <c r="V20" s="26"/>
      <c r="W20" s="26"/>
      <c r="X20" s="27"/>
      <c r="Y20" s="25"/>
      <c r="Z20" s="26"/>
      <c r="AA20" s="26"/>
      <c r="AB20" s="26"/>
      <c r="AC20" s="27"/>
      <c r="AD20" s="25"/>
      <c r="AE20" s="26"/>
      <c r="AF20" s="26"/>
      <c r="AG20" s="26"/>
      <c r="AH20" s="27"/>
    </row>
    <row r="21" spans="1:34" ht="14.25" customHeight="1">
      <c r="A21" s="38"/>
      <c r="B21" s="400" t="s">
        <v>514</v>
      </c>
      <c r="C21" s="400"/>
      <c r="D21" s="400"/>
      <c r="E21" s="400"/>
      <c r="F21" s="400"/>
      <c r="G21" s="400"/>
      <c r="H21" s="400"/>
      <c r="I21" s="400"/>
      <c r="J21" s="400"/>
      <c r="K21" s="400" t="s">
        <v>146</v>
      </c>
      <c r="L21" s="43" t="s">
        <v>146</v>
      </c>
      <c r="M21" s="403"/>
      <c r="N21" s="403"/>
      <c r="O21" s="403"/>
      <c r="P21" s="403"/>
      <c r="Q21" s="403"/>
      <c r="R21" s="403"/>
      <c r="S21" s="404"/>
      <c r="T21" s="26"/>
      <c r="U21" s="26"/>
      <c r="V21" s="26"/>
      <c r="W21" s="26"/>
      <c r="X21" s="27"/>
      <c r="Y21" s="25"/>
      <c r="Z21" s="26"/>
      <c r="AA21" s="26"/>
      <c r="AB21" s="26"/>
      <c r="AC21" s="27"/>
      <c r="AD21" s="25"/>
      <c r="AE21" s="26"/>
      <c r="AF21" s="26"/>
      <c r="AG21" s="26"/>
      <c r="AH21" s="27"/>
    </row>
    <row r="22" spans="1:34" ht="14.25" customHeight="1">
      <c r="A22" s="38"/>
      <c r="B22" s="400" t="s">
        <v>515</v>
      </c>
      <c r="C22" s="400"/>
      <c r="D22" s="400"/>
      <c r="E22" s="400"/>
      <c r="F22" s="400"/>
      <c r="G22" s="400"/>
      <c r="H22" s="400"/>
      <c r="I22" s="400"/>
      <c r="J22" s="400"/>
      <c r="K22" s="400" t="s">
        <v>146</v>
      </c>
      <c r="L22" s="43" t="s">
        <v>146</v>
      </c>
      <c r="M22" s="403"/>
      <c r="N22" s="403"/>
      <c r="O22" s="403"/>
      <c r="P22" s="403"/>
      <c r="Q22" s="403"/>
      <c r="R22" s="403"/>
      <c r="S22" s="404"/>
      <c r="T22" s="26"/>
      <c r="U22" s="26"/>
      <c r="V22" s="26"/>
      <c r="W22" s="26"/>
      <c r="X22" s="27"/>
      <c r="Y22" s="25"/>
      <c r="Z22" s="26"/>
      <c r="AA22" s="26"/>
      <c r="AB22" s="26"/>
      <c r="AC22" s="27"/>
      <c r="AD22" s="25"/>
      <c r="AE22" s="26"/>
      <c r="AF22" s="26"/>
      <c r="AG22" s="26"/>
      <c r="AH22" s="27"/>
    </row>
    <row r="23" spans="1:34" ht="14.25" customHeight="1">
      <c r="A23" s="38"/>
      <c r="B23" s="400" t="s">
        <v>516</v>
      </c>
      <c r="C23" s="400"/>
      <c r="D23" s="400"/>
      <c r="E23" s="400"/>
      <c r="F23" s="400"/>
      <c r="G23" s="400"/>
      <c r="H23" s="400"/>
      <c r="I23" s="400"/>
      <c r="J23" s="400"/>
      <c r="K23" s="400" t="s">
        <v>146</v>
      </c>
      <c r="L23" s="43" t="s">
        <v>146</v>
      </c>
      <c r="M23" s="401"/>
      <c r="N23" s="401"/>
      <c r="O23" s="401"/>
      <c r="P23" s="401"/>
      <c r="Q23" s="401"/>
      <c r="R23" s="401"/>
      <c r="S23" s="402"/>
      <c r="T23" s="26"/>
      <c r="U23" s="26"/>
      <c r="V23" s="26"/>
      <c r="W23" s="26"/>
      <c r="X23" s="27"/>
      <c r="Y23" s="25"/>
      <c r="Z23" s="26"/>
      <c r="AA23" s="26"/>
      <c r="AB23" s="26"/>
      <c r="AC23" s="27"/>
      <c r="AD23" s="25"/>
      <c r="AE23" s="26"/>
      <c r="AF23" s="26"/>
      <c r="AG23" s="26"/>
      <c r="AH23" s="27"/>
    </row>
    <row r="24" spans="1:34" ht="14.25" customHeight="1">
      <c r="A24" s="38"/>
      <c r="B24" s="42"/>
      <c r="C24" s="42"/>
      <c r="D24" s="42"/>
      <c r="E24" s="42"/>
      <c r="F24" s="42"/>
      <c r="G24" s="42"/>
      <c r="H24" s="42"/>
      <c r="I24" s="42"/>
      <c r="J24" s="42"/>
      <c r="K24" s="42"/>
      <c r="L24" s="43"/>
      <c r="M24" s="44"/>
      <c r="N24" s="44"/>
      <c r="O24" s="44"/>
      <c r="P24" s="44"/>
      <c r="Q24" s="44"/>
      <c r="R24" s="71"/>
      <c r="S24" s="45"/>
      <c r="T24" s="26"/>
      <c r="U24" s="26"/>
      <c r="V24" s="26"/>
      <c r="W24" s="26"/>
      <c r="X24" s="27"/>
      <c r="Y24" s="25"/>
      <c r="Z24" s="26"/>
      <c r="AA24" s="26"/>
      <c r="AB24" s="26"/>
      <c r="AC24" s="27"/>
      <c r="AD24" s="25"/>
      <c r="AE24" s="26"/>
      <c r="AF24" s="26"/>
      <c r="AG24" s="26"/>
      <c r="AH24" s="27"/>
    </row>
    <row r="25" spans="1:34" ht="14.25" customHeight="1">
      <c r="A25" s="38"/>
      <c r="B25" s="386" t="s">
        <v>339</v>
      </c>
      <c r="C25" s="386"/>
      <c r="D25" s="386"/>
      <c r="E25" s="386"/>
      <c r="F25" s="386"/>
      <c r="G25" s="386"/>
      <c r="H25" s="386"/>
      <c r="I25" s="386"/>
      <c r="J25" s="386"/>
      <c r="K25" s="386"/>
      <c r="L25" s="386"/>
      <c r="M25" s="386"/>
      <c r="N25" s="386"/>
      <c r="O25" s="386"/>
      <c r="P25" s="386"/>
      <c r="Q25" s="386"/>
      <c r="R25" s="386"/>
      <c r="S25" s="387"/>
      <c r="T25" s="370">
        <f>SUM(T9)</f>
        <v>0</v>
      </c>
      <c r="U25" s="371"/>
      <c r="V25" s="371"/>
      <c r="W25" s="371"/>
      <c r="X25" s="372"/>
      <c r="Y25" s="370">
        <f>SUM(Y9)</f>
        <v>0</v>
      </c>
      <c r="Z25" s="371"/>
      <c r="AA25" s="371"/>
      <c r="AB25" s="371"/>
      <c r="AC25" s="372"/>
      <c r="AD25" s="373"/>
      <c r="AE25" s="374"/>
      <c r="AF25" s="374"/>
      <c r="AG25" s="374"/>
      <c r="AH25" s="375"/>
    </row>
    <row r="26" spans="1:34" ht="14.25" customHeight="1">
      <c r="A26" s="38"/>
      <c r="B26" s="28"/>
      <c r="C26" s="28"/>
      <c r="D26" s="28"/>
      <c r="E26" s="28"/>
      <c r="F26" s="28"/>
      <c r="G26" s="28"/>
      <c r="H26" s="28"/>
      <c r="I26" s="28"/>
      <c r="J26" s="28"/>
      <c r="K26" s="28"/>
      <c r="L26" s="28"/>
      <c r="M26" s="28"/>
      <c r="N26" s="28"/>
      <c r="O26" s="28"/>
      <c r="P26" s="28"/>
      <c r="Q26" s="28"/>
      <c r="R26" s="28"/>
      <c r="S26" s="29"/>
      <c r="T26" s="26"/>
      <c r="U26" s="26"/>
      <c r="V26" s="26"/>
      <c r="W26" s="26"/>
      <c r="X26" s="27"/>
      <c r="Y26" s="25"/>
      <c r="Z26" s="26"/>
      <c r="AA26" s="26"/>
      <c r="AB26" s="26"/>
      <c r="AC26" s="27"/>
      <c r="AD26" s="25"/>
      <c r="AE26" s="26"/>
      <c r="AF26" s="26"/>
      <c r="AG26" s="26"/>
      <c r="AH26" s="27"/>
    </row>
    <row r="27" spans="1:34" ht="14.25" customHeight="1">
      <c r="A27" s="38"/>
      <c r="B27" s="399" t="s">
        <v>331</v>
      </c>
      <c r="C27" s="368"/>
      <c r="D27" s="368"/>
      <c r="E27" s="368"/>
      <c r="F27" s="368"/>
      <c r="G27" s="368"/>
      <c r="H27" s="368"/>
      <c r="I27" s="368"/>
      <c r="J27" s="368"/>
      <c r="K27" s="368"/>
      <c r="L27" s="368"/>
      <c r="M27" s="368"/>
      <c r="N27" s="368"/>
      <c r="O27" s="368"/>
      <c r="P27" s="368"/>
      <c r="Q27" s="368"/>
      <c r="R27" s="368"/>
      <c r="S27" s="369"/>
      <c r="T27" s="366"/>
      <c r="U27" s="366"/>
      <c r="V27" s="366"/>
      <c r="W27" s="366"/>
      <c r="X27" s="367"/>
      <c r="Y27" s="365"/>
      <c r="Z27" s="366"/>
      <c r="AA27" s="366"/>
      <c r="AB27" s="366"/>
      <c r="AC27" s="367"/>
      <c r="AD27" s="365"/>
      <c r="AE27" s="366"/>
      <c r="AF27" s="366"/>
      <c r="AG27" s="366"/>
      <c r="AH27" s="367"/>
    </row>
    <row r="28" spans="1:34" ht="14.25" customHeight="1">
      <c r="A28" s="38"/>
      <c r="B28" s="396" t="s">
        <v>358</v>
      </c>
      <c r="C28" s="397"/>
      <c r="D28" s="397"/>
      <c r="E28" s="397"/>
      <c r="F28" s="397"/>
      <c r="G28" s="397"/>
      <c r="H28" s="397"/>
      <c r="I28" s="397"/>
      <c r="J28" s="397"/>
      <c r="K28" s="397"/>
      <c r="L28" s="397"/>
      <c r="M28" s="397"/>
      <c r="N28" s="397"/>
      <c r="O28" s="397"/>
      <c r="P28" s="397"/>
      <c r="Q28" s="397"/>
      <c r="R28" s="397"/>
      <c r="S28" s="398"/>
      <c r="T28" s="374"/>
      <c r="U28" s="374"/>
      <c r="V28" s="374"/>
      <c r="W28" s="374"/>
      <c r="X28" s="375"/>
      <c r="Y28" s="370">
        <f>SUM(M29,M30)</f>
        <v>0</v>
      </c>
      <c r="Z28" s="371"/>
      <c r="AA28" s="371"/>
      <c r="AB28" s="371"/>
      <c r="AC28" s="372"/>
      <c r="AD28" s="373"/>
      <c r="AE28" s="374"/>
      <c r="AF28" s="374"/>
      <c r="AG28" s="374"/>
      <c r="AH28" s="375"/>
    </row>
    <row r="29" spans="1:34" ht="14.25" customHeight="1">
      <c r="A29" s="38"/>
      <c r="B29" s="400" t="s">
        <v>517</v>
      </c>
      <c r="C29" s="400"/>
      <c r="D29" s="400"/>
      <c r="E29" s="400"/>
      <c r="F29" s="400"/>
      <c r="G29" s="400"/>
      <c r="H29" s="400"/>
      <c r="I29" s="400"/>
      <c r="J29" s="400"/>
      <c r="K29" s="400"/>
      <c r="L29" s="43" t="s">
        <v>146</v>
      </c>
      <c r="M29" s="401"/>
      <c r="N29" s="401"/>
      <c r="O29" s="401"/>
      <c r="P29" s="401"/>
      <c r="Q29" s="401"/>
      <c r="R29" s="401"/>
      <c r="S29" s="402"/>
      <c r="T29" s="26"/>
      <c r="U29" s="26"/>
      <c r="V29" s="26"/>
      <c r="W29" s="26"/>
      <c r="X29" s="27"/>
      <c r="Y29" s="25"/>
      <c r="Z29" s="26"/>
      <c r="AA29" s="26"/>
      <c r="AB29" s="26"/>
      <c r="AC29" s="27"/>
      <c r="AD29" s="25"/>
      <c r="AE29" s="26"/>
      <c r="AF29" s="26"/>
      <c r="AG29" s="26"/>
      <c r="AH29" s="27"/>
    </row>
    <row r="30" spans="1:34" ht="14.25" customHeight="1">
      <c r="A30" s="38"/>
      <c r="B30" s="400" t="s">
        <v>518</v>
      </c>
      <c r="C30" s="400"/>
      <c r="D30" s="400"/>
      <c r="E30" s="400"/>
      <c r="F30" s="400"/>
      <c r="G30" s="400"/>
      <c r="H30" s="400"/>
      <c r="I30" s="400"/>
      <c r="J30" s="400"/>
      <c r="K30" s="400"/>
      <c r="L30" s="43" t="s">
        <v>146</v>
      </c>
      <c r="M30" s="401"/>
      <c r="N30" s="401"/>
      <c r="O30" s="401"/>
      <c r="P30" s="401"/>
      <c r="Q30" s="401"/>
      <c r="R30" s="401"/>
      <c r="S30" s="402"/>
      <c r="T30" s="26"/>
      <c r="U30" s="26"/>
      <c r="V30" s="26"/>
      <c r="W30" s="26"/>
      <c r="X30" s="27"/>
      <c r="Y30" s="25"/>
      <c r="Z30" s="26"/>
      <c r="AA30" s="26"/>
      <c r="AB30" s="26"/>
      <c r="AC30" s="27"/>
      <c r="AD30" s="25"/>
      <c r="AE30" s="26"/>
      <c r="AF30" s="26"/>
      <c r="AG30" s="26"/>
      <c r="AH30" s="27"/>
    </row>
    <row r="31" spans="1:34" ht="14.25" customHeight="1">
      <c r="A31" s="38"/>
      <c r="B31" s="396" t="s">
        <v>359</v>
      </c>
      <c r="C31" s="397"/>
      <c r="D31" s="397"/>
      <c r="E31" s="397"/>
      <c r="F31" s="397"/>
      <c r="G31" s="397"/>
      <c r="H31" s="397"/>
      <c r="I31" s="397"/>
      <c r="J31" s="397"/>
      <c r="K31" s="397"/>
      <c r="L31" s="397" t="s">
        <v>146</v>
      </c>
      <c r="M31" s="397"/>
      <c r="N31" s="397"/>
      <c r="O31" s="397"/>
      <c r="P31" s="397"/>
      <c r="Q31" s="397"/>
      <c r="R31" s="397"/>
      <c r="S31" s="398"/>
      <c r="T31" s="374"/>
      <c r="U31" s="374"/>
      <c r="V31" s="374"/>
      <c r="W31" s="374"/>
      <c r="X31" s="375"/>
      <c r="Y31" s="370">
        <f>SUM(M32,M33)</f>
        <v>0</v>
      </c>
      <c r="Z31" s="371"/>
      <c r="AA31" s="371"/>
      <c r="AB31" s="371"/>
      <c r="AC31" s="372"/>
      <c r="AD31" s="373"/>
      <c r="AE31" s="374"/>
      <c r="AF31" s="374"/>
      <c r="AG31" s="374"/>
      <c r="AH31" s="375"/>
    </row>
    <row r="32" spans="1:34" ht="14.25" customHeight="1">
      <c r="A32" s="38"/>
      <c r="B32" s="400" t="s">
        <v>519</v>
      </c>
      <c r="C32" s="400"/>
      <c r="D32" s="400"/>
      <c r="E32" s="400"/>
      <c r="F32" s="400"/>
      <c r="G32" s="400"/>
      <c r="H32" s="400"/>
      <c r="I32" s="400"/>
      <c r="J32" s="400"/>
      <c r="K32" s="400"/>
      <c r="L32" s="43" t="s">
        <v>146</v>
      </c>
      <c r="M32" s="401"/>
      <c r="N32" s="401"/>
      <c r="O32" s="401"/>
      <c r="P32" s="401"/>
      <c r="Q32" s="401"/>
      <c r="R32" s="401"/>
      <c r="S32" s="402"/>
      <c r="T32" s="26"/>
      <c r="U32" s="26"/>
      <c r="V32" s="26"/>
      <c r="W32" s="26"/>
      <c r="X32" s="27"/>
      <c r="Y32" s="25"/>
      <c r="Z32" s="26"/>
      <c r="AA32" s="26"/>
      <c r="AB32" s="26"/>
      <c r="AC32" s="27"/>
      <c r="AD32" s="25"/>
      <c r="AE32" s="26"/>
      <c r="AF32" s="26"/>
      <c r="AG32" s="26"/>
      <c r="AH32" s="27"/>
    </row>
    <row r="33" spans="1:34" ht="14.25" customHeight="1">
      <c r="A33" s="38"/>
      <c r="B33" s="400" t="s">
        <v>520</v>
      </c>
      <c r="C33" s="400"/>
      <c r="D33" s="400"/>
      <c r="E33" s="400"/>
      <c r="F33" s="400"/>
      <c r="G33" s="400"/>
      <c r="H33" s="400"/>
      <c r="I33" s="400"/>
      <c r="J33" s="400"/>
      <c r="K33" s="400"/>
      <c r="L33" s="43" t="s">
        <v>146</v>
      </c>
      <c r="M33" s="401"/>
      <c r="N33" s="401"/>
      <c r="O33" s="401"/>
      <c r="P33" s="401"/>
      <c r="Q33" s="401"/>
      <c r="R33" s="401"/>
      <c r="S33" s="402"/>
      <c r="T33" s="26"/>
      <c r="U33" s="26"/>
      <c r="V33" s="26"/>
      <c r="W33" s="26"/>
      <c r="X33" s="27"/>
      <c r="Y33" s="25"/>
      <c r="Z33" s="26"/>
      <c r="AA33" s="26"/>
      <c r="AB33" s="26"/>
      <c r="AC33" s="27"/>
      <c r="AD33" s="25"/>
      <c r="AE33" s="26"/>
      <c r="AF33" s="26"/>
      <c r="AG33" s="26"/>
      <c r="AH33" s="27"/>
    </row>
    <row r="34" spans="1:34" ht="14.25" customHeight="1">
      <c r="A34" s="38"/>
      <c r="B34" s="42"/>
      <c r="C34" s="42"/>
      <c r="D34" s="42"/>
      <c r="E34" s="42"/>
      <c r="F34" s="42"/>
      <c r="G34" s="42"/>
      <c r="H34" s="42"/>
      <c r="I34" s="42"/>
      <c r="J34" s="42"/>
      <c r="K34" s="42"/>
      <c r="L34" s="43"/>
      <c r="M34" s="44"/>
      <c r="N34" s="44"/>
      <c r="O34" s="44"/>
      <c r="P34" s="44"/>
      <c r="Q34" s="44"/>
      <c r="R34" s="44"/>
      <c r="S34" s="45"/>
      <c r="T34" s="26"/>
      <c r="U34" s="26"/>
      <c r="V34" s="26"/>
      <c r="W34" s="26"/>
      <c r="X34" s="27"/>
      <c r="Y34" s="25"/>
      <c r="Z34" s="26"/>
      <c r="AA34" s="26"/>
      <c r="AB34" s="26"/>
      <c r="AC34" s="27"/>
      <c r="AD34" s="25"/>
      <c r="AE34" s="26"/>
      <c r="AF34" s="26"/>
      <c r="AG34" s="26"/>
      <c r="AH34" s="27"/>
    </row>
    <row r="35" spans="1:34" ht="14.25" customHeight="1">
      <c r="A35" s="38"/>
      <c r="B35" s="386" t="s">
        <v>345</v>
      </c>
      <c r="C35" s="386"/>
      <c r="D35" s="386"/>
      <c r="E35" s="386"/>
      <c r="F35" s="386"/>
      <c r="G35" s="386"/>
      <c r="H35" s="386"/>
      <c r="I35" s="386"/>
      <c r="J35" s="386"/>
      <c r="K35" s="386"/>
      <c r="L35" s="386"/>
      <c r="M35" s="386"/>
      <c r="N35" s="386"/>
      <c r="O35" s="386"/>
      <c r="P35" s="386"/>
      <c r="Q35" s="386"/>
      <c r="R35" s="386"/>
      <c r="S35" s="387"/>
      <c r="T35" s="370">
        <f>SUM(T28,T31)</f>
        <v>0</v>
      </c>
      <c r="U35" s="371"/>
      <c r="V35" s="371"/>
      <c r="W35" s="371"/>
      <c r="X35" s="372"/>
      <c r="Y35" s="370">
        <f>SUM(Y28,Y31)</f>
        <v>0</v>
      </c>
      <c r="Z35" s="371"/>
      <c r="AA35" s="371"/>
      <c r="AB35" s="371"/>
      <c r="AC35" s="372"/>
      <c r="AD35" s="373"/>
      <c r="AE35" s="374"/>
      <c r="AF35" s="374"/>
      <c r="AG35" s="374"/>
      <c r="AH35" s="375"/>
    </row>
    <row r="36" spans="1:34" ht="14.25" customHeight="1">
      <c r="A36" s="38"/>
      <c r="B36" s="28"/>
      <c r="C36" s="28"/>
      <c r="D36" s="28"/>
      <c r="E36" s="28"/>
      <c r="F36" s="28"/>
      <c r="G36" s="28"/>
      <c r="H36" s="28"/>
      <c r="I36" s="28"/>
      <c r="J36" s="28"/>
      <c r="K36" s="28"/>
      <c r="L36" s="28"/>
      <c r="M36" s="28"/>
      <c r="N36" s="28"/>
      <c r="O36" s="28"/>
      <c r="P36" s="28"/>
      <c r="Q36" s="28"/>
      <c r="R36" s="28"/>
      <c r="S36" s="29"/>
      <c r="T36" s="26"/>
      <c r="U36" s="26"/>
      <c r="V36" s="26"/>
      <c r="W36" s="26"/>
      <c r="X36" s="27"/>
      <c r="Y36" s="25"/>
      <c r="Z36" s="26"/>
      <c r="AA36" s="26"/>
      <c r="AB36" s="26"/>
      <c r="AC36" s="27"/>
      <c r="AD36" s="25"/>
      <c r="AE36" s="26"/>
      <c r="AF36" s="26"/>
      <c r="AG36" s="26"/>
      <c r="AH36" s="27"/>
    </row>
    <row r="37" spans="1:34" ht="14.25" customHeight="1">
      <c r="A37" s="38"/>
      <c r="B37" s="399" t="s">
        <v>334</v>
      </c>
      <c r="C37" s="368"/>
      <c r="D37" s="368"/>
      <c r="E37" s="368"/>
      <c r="F37" s="368"/>
      <c r="G37" s="368"/>
      <c r="H37" s="368"/>
      <c r="I37" s="368"/>
      <c r="J37" s="368"/>
      <c r="K37" s="368"/>
      <c r="L37" s="368"/>
      <c r="M37" s="368"/>
      <c r="N37" s="368"/>
      <c r="O37" s="368"/>
      <c r="P37" s="368"/>
      <c r="Q37" s="368"/>
      <c r="R37" s="368"/>
      <c r="S37" s="369"/>
      <c r="T37" s="366"/>
      <c r="U37" s="366"/>
      <c r="V37" s="366"/>
      <c r="W37" s="366"/>
      <c r="X37" s="367"/>
      <c r="Y37" s="365"/>
      <c r="Z37" s="366"/>
      <c r="AA37" s="366"/>
      <c r="AB37" s="366"/>
      <c r="AC37" s="367"/>
      <c r="AD37" s="365"/>
      <c r="AE37" s="366"/>
      <c r="AF37" s="366"/>
      <c r="AG37" s="366"/>
      <c r="AH37" s="367"/>
    </row>
    <row r="38" spans="1:34" ht="14.25" customHeight="1">
      <c r="A38" s="38"/>
      <c r="B38" s="396" t="s">
        <v>521</v>
      </c>
      <c r="C38" s="397"/>
      <c r="D38" s="397"/>
      <c r="E38" s="397"/>
      <c r="F38" s="397"/>
      <c r="G38" s="397"/>
      <c r="H38" s="397"/>
      <c r="I38" s="397"/>
      <c r="J38" s="397"/>
      <c r="K38" s="397"/>
      <c r="L38" s="397"/>
      <c r="M38" s="397"/>
      <c r="N38" s="397"/>
      <c r="O38" s="397"/>
      <c r="P38" s="397"/>
      <c r="Q38" s="397"/>
      <c r="R38" s="397"/>
      <c r="S38" s="398"/>
      <c r="T38" s="374"/>
      <c r="U38" s="374"/>
      <c r="V38" s="374"/>
      <c r="W38" s="374"/>
      <c r="X38" s="375"/>
      <c r="Y38" s="373"/>
      <c r="Z38" s="374"/>
      <c r="AA38" s="374"/>
      <c r="AB38" s="374"/>
      <c r="AC38" s="375"/>
      <c r="AD38" s="373"/>
      <c r="AE38" s="374"/>
      <c r="AF38" s="374"/>
      <c r="AG38" s="374"/>
      <c r="AH38" s="375"/>
    </row>
    <row r="39" spans="1:34" ht="14.25" customHeight="1">
      <c r="A39" s="38"/>
      <c r="B39" s="396" t="s">
        <v>522</v>
      </c>
      <c r="C39" s="397"/>
      <c r="D39" s="397"/>
      <c r="E39" s="397"/>
      <c r="F39" s="397"/>
      <c r="G39" s="397"/>
      <c r="H39" s="397"/>
      <c r="I39" s="397"/>
      <c r="J39" s="397"/>
      <c r="K39" s="397"/>
      <c r="L39" s="397"/>
      <c r="M39" s="397"/>
      <c r="N39" s="397"/>
      <c r="O39" s="397"/>
      <c r="P39" s="397"/>
      <c r="Q39" s="397"/>
      <c r="R39" s="397"/>
      <c r="S39" s="398"/>
      <c r="T39" s="374"/>
      <c r="U39" s="374"/>
      <c r="V39" s="374"/>
      <c r="W39" s="374"/>
      <c r="X39" s="375"/>
      <c r="Y39" s="373"/>
      <c r="Z39" s="374"/>
      <c r="AA39" s="374"/>
      <c r="AB39" s="374"/>
      <c r="AC39" s="375"/>
      <c r="AD39" s="373"/>
      <c r="AE39" s="374"/>
      <c r="AF39" s="374"/>
      <c r="AG39" s="374"/>
      <c r="AH39" s="375"/>
    </row>
    <row r="40" spans="1:34" ht="14.25" customHeight="1">
      <c r="A40" s="38"/>
      <c r="B40" s="396" t="s">
        <v>674</v>
      </c>
      <c r="C40" s="397"/>
      <c r="D40" s="397"/>
      <c r="E40" s="397"/>
      <c r="F40" s="397"/>
      <c r="G40" s="397"/>
      <c r="H40" s="397"/>
      <c r="I40" s="397"/>
      <c r="J40" s="397"/>
      <c r="K40" s="397"/>
      <c r="L40" s="397"/>
      <c r="M40" s="397"/>
      <c r="N40" s="397"/>
      <c r="O40" s="397"/>
      <c r="P40" s="397"/>
      <c r="Q40" s="397"/>
      <c r="R40" s="397"/>
      <c r="S40" s="398"/>
      <c r="T40" s="373"/>
      <c r="U40" s="374"/>
      <c r="V40" s="374"/>
      <c r="W40" s="374"/>
      <c r="X40" s="375"/>
      <c r="Y40" s="373"/>
      <c r="Z40" s="374"/>
      <c r="AA40" s="374"/>
      <c r="AB40" s="374"/>
      <c r="AC40" s="375"/>
      <c r="AD40" s="373"/>
      <c r="AE40" s="374"/>
      <c r="AF40" s="374"/>
      <c r="AG40" s="374"/>
      <c r="AH40" s="375"/>
    </row>
    <row r="41" spans="1:34" ht="14.25" customHeight="1">
      <c r="A41" s="38"/>
      <c r="B41" s="50"/>
      <c r="C41" s="31"/>
      <c r="D41" s="31"/>
      <c r="E41" s="31"/>
      <c r="F41" s="31"/>
      <c r="G41" s="31"/>
      <c r="H41" s="31"/>
      <c r="I41" s="31"/>
      <c r="J41" s="31"/>
      <c r="K41" s="31"/>
      <c r="L41" s="31"/>
      <c r="M41" s="31"/>
      <c r="N41" s="31"/>
      <c r="O41" s="31"/>
      <c r="P41" s="31"/>
      <c r="Q41" s="31"/>
      <c r="R41" s="31"/>
      <c r="S41" s="32"/>
      <c r="T41" s="26"/>
      <c r="U41" s="26"/>
      <c r="V41" s="26"/>
      <c r="W41" s="26"/>
      <c r="X41" s="27"/>
      <c r="Y41" s="25"/>
      <c r="Z41" s="26"/>
      <c r="AA41" s="26"/>
      <c r="AB41" s="26"/>
      <c r="AC41" s="27"/>
      <c r="AD41" s="25"/>
      <c r="AE41" s="26"/>
      <c r="AF41" s="26"/>
      <c r="AG41" s="26"/>
      <c r="AH41" s="27"/>
    </row>
    <row r="42" spans="1:34" ht="14.25" customHeight="1">
      <c r="A42" s="38"/>
      <c r="B42" s="386" t="s">
        <v>346</v>
      </c>
      <c r="C42" s="386"/>
      <c r="D42" s="386"/>
      <c r="E42" s="386"/>
      <c r="F42" s="386"/>
      <c r="G42" s="386"/>
      <c r="H42" s="386"/>
      <c r="I42" s="386"/>
      <c r="J42" s="386"/>
      <c r="K42" s="386"/>
      <c r="L42" s="386"/>
      <c r="M42" s="386"/>
      <c r="N42" s="386"/>
      <c r="O42" s="386"/>
      <c r="P42" s="386"/>
      <c r="Q42" s="386"/>
      <c r="R42" s="386"/>
      <c r="S42" s="387"/>
      <c r="T42" s="370">
        <f>SUM(T38:X40)</f>
        <v>0</v>
      </c>
      <c r="U42" s="371"/>
      <c r="V42" s="371"/>
      <c r="W42" s="371"/>
      <c r="X42" s="372"/>
      <c r="Y42" s="370">
        <f>SUM(Y38:AC40)</f>
        <v>0</v>
      </c>
      <c r="Z42" s="371"/>
      <c r="AA42" s="371"/>
      <c r="AB42" s="371"/>
      <c r="AC42" s="372"/>
      <c r="AD42" s="373"/>
      <c r="AE42" s="374"/>
      <c r="AF42" s="374"/>
      <c r="AG42" s="374"/>
      <c r="AH42" s="375"/>
    </row>
    <row r="43" spans="1:34" ht="14.25" customHeight="1">
      <c r="A43" s="39"/>
      <c r="B43" s="394"/>
      <c r="C43" s="394"/>
      <c r="D43" s="394"/>
      <c r="E43" s="394"/>
      <c r="F43" s="394"/>
      <c r="G43" s="394"/>
      <c r="H43" s="394"/>
      <c r="I43" s="394"/>
      <c r="J43" s="394"/>
      <c r="K43" s="394"/>
      <c r="L43" s="394"/>
      <c r="M43" s="394"/>
      <c r="N43" s="394"/>
      <c r="O43" s="394"/>
      <c r="P43" s="394"/>
      <c r="Q43" s="394"/>
      <c r="R43" s="394"/>
      <c r="S43" s="395"/>
      <c r="T43" s="377"/>
      <c r="U43" s="377"/>
      <c r="V43" s="377"/>
      <c r="W43" s="377"/>
      <c r="X43" s="378"/>
      <c r="Y43" s="376"/>
      <c r="Z43" s="377"/>
      <c r="AA43" s="377"/>
      <c r="AB43" s="377"/>
      <c r="AC43" s="378"/>
      <c r="AD43" s="376"/>
      <c r="AE43" s="377"/>
      <c r="AF43" s="377"/>
      <c r="AG43" s="377"/>
      <c r="AH43" s="378"/>
    </row>
    <row r="44" spans="1:34" ht="14.25" customHeight="1">
      <c r="A44" s="46"/>
      <c r="B44" s="28"/>
      <c r="C44" s="28"/>
      <c r="D44" s="28"/>
      <c r="E44" s="28"/>
      <c r="F44" s="28"/>
      <c r="G44" s="28"/>
      <c r="H44" s="28"/>
      <c r="I44" s="28"/>
      <c r="J44" s="28"/>
      <c r="K44" s="28"/>
      <c r="L44" s="28"/>
      <c r="M44" s="28"/>
      <c r="N44" s="28"/>
      <c r="O44" s="28"/>
      <c r="P44" s="28"/>
      <c r="Q44" s="28"/>
      <c r="R44" s="28"/>
      <c r="S44" s="28"/>
      <c r="T44" s="26"/>
      <c r="U44" s="26"/>
      <c r="V44" s="26"/>
      <c r="W44" s="26"/>
      <c r="X44" s="26"/>
      <c r="Y44" s="26"/>
      <c r="Z44" s="26"/>
      <c r="AA44" s="26"/>
      <c r="AB44" s="26"/>
      <c r="AC44" s="26"/>
      <c r="AD44" s="26"/>
      <c r="AE44" s="26"/>
      <c r="AF44" s="26"/>
      <c r="AG44" s="26"/>
      <c r="AH44" s="26"/>
    </row>
    <row r="45" spans="1:34" ht="14.25" customHeight="1">
      <c r="A45" s="46"/>
      <c r="B45" s="41" t="s">
        <v>347</v>
      </c>
      <c r="C45" s="47"/>
      <c r="D45" s="47"/>
      <c r="E45" s="47"/>
      <c r="F45" s="47"/>
      <c r="G45" s="47"/>
      <c r="H45" s="47"/>
      <c r="I45" s="47"/>
      <c r="J45" s="47"/>
      <c r="K45" s="47"/>
      <c r="L45" s="41" t="s">
        <v>355</v>
      </c>
      <c r="M45" s="48"/>
      <c r="N45" s="47"/>
      <c r="O45" s="48"/>
      <c r="P45" s="47"/>
      <c r="Q45" s="47"/>
      <c r="R45" s="47"/>
      <c r="S45" s="47"/>
      <c r="T45" s="47"/>
      <c r="U45" s="47"/>
      <c r="V45" s="47"/>
      <c r="W45" s="47"/>
      <c r="X45" s="47"/>
      <c r="Y45" s="49"/>
      <c r="Z45" s="48"/>
      <c r="AA45" s="47" t="s">
        <v>354</v>
      </c>
      <c r="AB45" s="49"/>
      <c r="AC45" s="49"/>
      <c r="AD45" s="49"/>
      <c r="AE45" s="49"/>
      <c r="AF45" s="49"/>
      <c r="AG45" s="49"/>
      <c r="AH45" s="49"/>
    </row>
    <row r="46" spans="1:34" ht="14.25" customHeight="1">
      <c r="A46" s="46"/>
      <c r="B46" s="41" t="s">
        <v>349</v>
      </c>
      <c r="C46" s="47"/>
      <c r="D46" s="47"/>
      <c r="E46" s="47"/>
      <c r="F46" s="47"/>
      <c r="G46" s="47"/>
      <c r="H46" s="47"/>
      <c r="I46" s="47"/>
      <c r="J46" s="47"/>
      <c r="K46" s="47"/>
      <c r="L46" s="47" t="s">
        <v>348</v>
      </c>
      <c r="M46" s="48"/>
      <c r="N46" s="47"/>
      <c r="O46" s="48"/>
      <c r="P46" s="47"/>
      <c r="Q46" s="47"/>
      <c r="R46" s="47"/>
      <c r="S46" s="47"/>
      <c r="T46" s="47"/>
      <c r="U46" s="47"/>
      <c r="V46" s="47"/>
      <c r="W46" s="47"/>
      <c r="X46" s="47"/>
      <c r="Y46" s="49"/>
      <c r="Z46" s="48"/>
      <c r="AA46" s="47" t="s">
        <v>356</v>
      </c>
      <c r="AB46" s="49"/>
      <c r="AC46" s="49"/>
      <c r="AD46" s="49"/>
      <c r="AE46" s="49"/>
      <c r="AF46" s="49"/>
      <c r="AG46" s="49"/>
      <c r="AH46" s="49"/>
    </row>
    <row r="47" spans="1:34" ht="14.25" customHeight="1">
      <c r="A47" s="46"/>
      <c r="B47" s="41" t="s">
        <v>351</v>
      </c>
      <c r="C47" s="47"/>
      <c r="D47" s="47"/>
      <c r="E47" s="47"/>
      <c r="F47" s="47"/>
      <c r="G47" s="47"/>
      <c r="H47" s="47"/>
      <c r="I47" s="47"/>
      <c r="J47" s="47"/>
      <c r="K47" s="47"/>
      <c r="L47" s="47" t="s">
        <v>350</v>
      </c>
      <c r="M47" s="48"/>
      <c r="N47" s="47"/>
      <c r="O47" s="48"/>
      <c r="P47" s="47"/>
      <c r="Q47" s="47"/>
      <c r="R47" s="47"/>
      <c r="S47" s="47"/>
      <c r="T47" s="47"/>
      <c r="U47" s="47"/>
      <c r="V47" s="47"/>
      <c r="W47" s="47"/>
      <c r="X47" s="47"/>
      <c r="Y47" s="49"/>
      <c r="Z47" s="49"/>
      <c r="AA47" s="49"/>
      <c r="AB47" s="49"/>
      <c r="AC47" s="49"/>
      <c r="AD47" s="49"/>
      <c r="AE47" s="49"/>
      <c r="AF47" s="49"/>
      <c r="AG47" s="49"/>
      <c r="AH47" s="49"/>
    </row>
    <row r="48" spans="1:34" ht="14.25" customHeight="1">
      <c r="A48" s="46"/>
      <c r="B48" s="41" t="s">
        <v>353</v>
      </c>
      <c r="C48" s="47"/>
      <c r="D48" s="47"/>
      <c r="E48" s="47"/>
      <c r="F48" s="47"/>
      <c r="G48" s="47"/>
      <c r="H48" s="47"/>
      <c r="I48" s="47"/>
      <c r="J48" s="47"/>
      <c r="K48" s="47"/>
      <c r="L48" s="47" t="s">
        <v>352</v>
      </c>
      <c r="M48" s="48"/>
      <c r="N48" s="47"/>
      <c r="O48" s="48"/>
      <c r="P48" s="47"/>
      <c r="Q48" s="47"/>
      <c r="R48" s="47"/>
      <c r="S48" s="47"/>
      <c r="T48" s="47"/>
      <c r="U48" s="47"/>
      <c r="V48" s="47"/>
      <c r="W48" s="47"/>
      <c r="X48" s="47"/>
      <c r="Y48" s="49"/>
      <c r="Z48" s="49"/>
      <c r="AA48" s="49"/>
      <c r="AB48" s="49"/>
      <c r="AC48" s="49"/>
      <c r="AD48" s="49"/>
      <c r="AE48" s="49"/>
      <c r="AF48" s="49"/>
      <c r="AG48" s="49"/>
      <c r="AH48" s="49"/>
    </row>
    <row r="49" spans="1:34" ht="14.25" customHeight="1">
      <c r="A49" s="46"/>
      <c r="B49" s="48"/>
      <c r="C49" s="47"/>
      <c r="D49" s="47"/>
      <c r="E49" s="47"/>
      <c r="F49" s="47"/>
      <c r="G49" s="47"/>
      <c r="H49" s="47"/>
      <c r="I49" s="47"/>
      <c r="J49" s="47"/>
      <c r="K49" s="47"/>
      <c r="L49" s="47"/>
      <c r="M49" s="48"/>
      <c r="N49" s="47"/>
      <c r="O49" s="48"/>
      <c r="P49" s="47"/>
      <c r="Q49" s="47"/>
      <c r="R49" s="47"/>
      <c r="S49" s="47"/>
      <c r="T49" s="47"/>
      <c r="U49" s="47"/>
      <c r="V49" s="47"/>
      <c r="W49" s="47"/>
      <c r="X49" s="47"/>
      <c r="Y49" s="49"/>
      <c r="Z49" s="49"/>
      <c r="AA49" s="49"/>
      <c r="AB49" s="49"/>
      <c r="AC49" s="49"/>
      <c r="AD49" s="49"/>
      <c r="AE49" s="49"/>
      <c r="AF49" s="49"/>
      <c r="AG49" s="49"/>
      <c r="AH49" s="49"/>
    </row>
    <row r="50" spans="1:34">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row>
    <row r="51" spans="1:34">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row>
  </sheetData>
  <mergeCells count="117">
    <mergeCell ref="A1:AH1"/>
    <mergeCell ref="A2:AH2"/>
    <mergeCell ref="B3:AH3"/>
    <mergeCell ref="A4:S4"/>
    <mergeCell ref="T4:X4"/>
    <mergeCell ref="Y4:AC4"/>
    <mergeCell ref="AD4:AH4"/>
    <mergeCell ref="B6:S6"/>
    <mergeCell ref="T6:X6"/>
    <mergeCell ref="Y6:AC6"/>
    <mergeCell ref="AD6:AH6"/>
    <mergeCell ref="B5:S5"/>
    <mergeCell ref="T5:X5"/>
    <mergeCell ref="Y5:AC5"/>
    <mergeCell ref="AD5:AH5"/>
    <mergeCell ref="B8:S8"/>
    <mergeCell ref="T8:X8"/>
    <mergeCell ref="Y8:AC8"/>
    <mergeCell ref="AD8:AH8"/>
    <mergeCell ref="B7:S7"/>
    <mergeCell ref="T7:X7"/>
    <mergeCell ref="Y7:AC7"/>
    <mergeCell ref="AD7:AH7"/>
    <mergeCell ref="Y10:AC10"/>
    <mergeCell ref="AD10:AH10"/>
    <mergeCell ref="B9:S9"/>
    <mergeCell ref="T9:X9"/>
    <mergeCell ref="Y9:AC9"/>
    <mergeCell ref="AD9:AH9"/>
    <mergeCell ref="B11:K11"/>
    <mergeCell ref="M11:S11"/>
    <mergeCell ref="B12:S12"/>
    <mergeCell ref="T12:X12"/>
    <mergeCell ref="B10:S10"/>
    <mergeCell ref="T10:X10"/>
    <mergeCell ref="Y14:AC14"/>
    <mergeCell ref="AD14:AH14"/>
    <mergeCell ref="Y12:AC12"/>
    <mergeCell ref="AD12:AH12"/>
    <mergeCell ref="B13:K13"/>
    <mergeCell ref="M13:S13"/>
    <mergeCell ref="B15:K15"/>
    <mergeCell ref="M15:S15"/>
    <mergeCell ref="B16:S16"/>
    <mergeCell ref="T16:X16"/>
    <mergeCell ref="B14:S14"/>
    <mergeCell ref="T14:X14"/>
    <mergeCell ref="Y18:AC18"/>
    <mergeCell ref="AD18:AH18"/>
    <mergeCell ref="Y16:AC16"/>
    <mergeCell ref="AD16:AH16"/>
    <mergeCell ref="B17:K17"/>
    <mergeCell ref="M17:S17"/>
    <mergeCell ref="B19:K19"/>
    <mergeCell ref="M19:S19"/>
    <mergeCell ref="B20:K20"/>
    <mergeCell ref="M20:S20"/>
    <mergeCell ref="B18:S18"/>
    <mergeCell ref="T18:X18"/>
    <mergeCell ref="B23:K23"/>
    <mergeCell ref="M23:S23"/>
    <mergeCell ref="B25:S25"/>
    <mergeCell ref="T25:X25"/>
    <mergeCell ref="B21:K21"/>
    <mergeCell ref="M21:S21"/>
    <mergeCell ref="B22:K22"/>
    <mergeCell ref="M22:S22"/>
    <mergeCell ref="B28:S28"/>
    <mergeCell ref="T28:X28"/>
    <mergeCell ref="Y28:AC28"/>
    <mergeCell ref="AD28:AH28"/>
    <mergeCell ref="Y25:AC25"/>
    <mergeCell ref="AD25:AH25"/>
    <mergeCell ref="B27:S27"/>
    <mergeCell ref="T27:X27"/>
    <mergeCell ref="Y27:AC27"/>
    <mergeCell ref="AD27:AH27"/>
    <mergeCell ref="B31:S31"/>
    <mergeCell ref="T31:X31"/>
    <mergeCell ref="Y31:AC31"/>
    <mergeCell ref="AD31:AH31"/>
    <mergeCell ref="B29:K29"/>
    <mergeCell ref="M29:S29"/>
    <mergeCell ref="B30:K30"/>
    <mergeCell ref="M30:S30"/>
    <mergeCell ref="B35:S35"/>
    <mergeCell ref="T35:X35"/>
    <mergeCell ref="Y35:AC35"/>
    <mergeCell ref="AD35:AH35"/>
    <mergeCell ref="B32:K32"/>
    <mergeCell ref="M32:S32"/>
    <mergeCell ref="B33:K33"/>
    <mergeCell ref="M33:S33"/>
    <mergeCell ref="B37:S37"/>
    <mergeCell ref="T37:X37"/>
    <mergeCell ref="Y37:AC37"/>
    <mergeCell ref="AD37:AH37"/>
    <mergeCell ref="B40:S40"/>
    <mergeCell ref="T40:X40"/>
    <mergeCell ref="Y40:AC40"/>
    <mergeCell ref="AD40:AH40"/>
    <mergeCell ref="B39:S39"/>
    <mergeCell ref="T39:X39"/>
    <mergeCell ref="Y39:AC39"/>
    <mergeCell ref="AD39:AH39"/>
    <mergeCell ref="B43:S43"/>
    <mergeCell ref="T43:X43"/>
    <mergeCell ref="Y43:AC43"/>
    <mergeCell ref="AD43:AH43"/>
    <mergeCell ref="B42:S42"/>
    <mergeCell ref="T42:X42"/>
    <mergeCell ref="Y42:AC42"/>
    <mergeCell ref="AD42:AH42"/>
    <mergeCell ref="B38:S38"/>
    <mergeCell ref="T38:X38"/>
    <mergeCell ref="Y38:AC38"/>
    <mergeCell ref="AD38:AH38"/>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sheetPr codeName="Feuil9"/>
  <dimension ref="A1:AH55"/>
  <sheetViews>
    <sheetView showGridLines="0" topLeftCell="A26" workbookViewId="0">
      <selection activeCell="M54" sqref="M54"/>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139</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11.2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36.75" customHeight="1">
      <c r="A3" s="407" t="s">
        <v>338</v>
      </c>
      <c r="B3" s="407"/>
      <c r="C3" s="407"/>
      <c r="D3" s="407"/>
      <c r="E3" s="407"/>
      <c r="F3" s="407"/>
      <c r="G3" s="407"/>
      <c r="H3" s="407"/>
      <c r="I3" s="407"/>
      <c r="J3" s="407"/>
      <c r="K3" s="407"/>
      <c r="L3" s="407"/>
      <c r="M3" s="407"/>
      <c r="N3" s="407"/>
      <c r="O3" s="407"/>
      <c r="P3" s="407"/>
      <c r="Q3" s="407"/>
      <c r="R3" s="407"/>
      <c r="S3" s="407"/>
      <c r="T3" s="188" t="s">
        <v>328</v>
      </c>
      <c r="U3" s="188"/>
      <c r="V3" s="188"/>
      <c r="W3" s="188"/>
      <c r="X3" s="188"/>
      <c r="Y3" s="188" t="s">
        <v>329</v>
      </c>
      <c r="Z3" s="188"/>
      <c r="AA3" s="188"/>
      <c r="AB3" s="188"/>
      <c r="AC3" s="188"/>
      <c r="AD3" s="188" t="s">
        <v>330</v>
      </c>
      <c r="AE3" s="188"/>
      <c r="AF3" s="188"/>
      <c r="AG3" s="188"/>
      <c r="AH3" s="188"/>
    </row>
    <row r="4" spans="1:34" ht="13.5" customHeight="1">
      <c r="A4" s="37"/>
      <c r="B4" s="391"/>
      <c r="C4" s="391"/>
      <c r="D4" s="391"/>
      <c r="E4" s="391"/>
      <c r="F4" s="391"/>
      <c r="G4" s="391"/>
      <c r="H4" s="391"/>
      <c r="I4" s="391"/>
      <c r="J4" s="391"/>
      <c r="K4" s="391"/>
      <c r="L4" s="391"/>
      <c r="M4" s="391"/>
      <c r="N4" s="391"/>
      <c r="O4" s="391"/>
      <c r="P4" s="391"/>
      <c r="Q4" s="391"/>
      <c r="R4" s="391"/>
      <c r="S4" s="392"/>
      <c r="T4" s="380"/>
      <c r="U4" s="380"/>
      <c r="V4" s="380"/>
      <c r="W4" s="380"/>
      <c r="X4" s="381"/>
      <c r="Y4" s="379"/>
      <c r="Z4" s="380"/>
      <c r="AA4" s="380"/>
      <c r="AB4" s="380"/>
      <c r="AC4" s="381"/>
      <c r="AD4" s="379"/>
      <c r="AE4" s="380"/>
      <c r="AF4" s="380"/>
      <c r="AG4" s="380"/>
      <c r="AH4" s="381"/>
    </row>
    <row r="5" spans="1:34">
      <c r="A5" s="38"/>
      <c r="B5" s="399" t="s">
        <v>361</v>
      </c>
      <c r="C5" s="368"/>
      <c r="D5" s="368"/>
      <c r="E5" s="368"/>
      <c r="F5" s="368"/>
      <c r="G5" s="368"/>
      <c r="H5" s="368"/>
      <c r="I5" s="368"/>
      <c r="J5" s="368"/>
      <c r="K5" s="368"/>
      <c r="L5" s="368"/>
      <c r="M5" s="368"/>
      <c r="N5" s="368"/>
      <c r="O5" s="368"/>
      <c r="P5" s="368"/>
      <c r="Q5" s="368"/>
      <c r="R5" s="368"/>
      <c r="S5" s="369"/>
      <c r="T5" s="366"/>
      <c r="U5" s="366"/>
      <c r="V5" s="366"/>
      <c r="W5" s="366"/>
      <c r="X5" s="367"/>
      <c r="Y5" s="365"/>
      <c r="Z5" s="366"/>
      <c r="AA5" s="366"/>
      <c r="AB5" s="366"/>
      <c r="AC5" s="367"/>
      <c r="AD5" s="365"/>
      <c r="AE5" s="366"/>
      <c r="AF5" s="366"/>
      <c r="AG5" s="366"/>
      <c r="AH5" s="367"/>
    </row>
    <row r="6" spans="1:34">
      <c r="A6" s="38"/>
      <c r="B6" s="396" t="s">
        <v>362</v>
      </c>
      <c r="C6" s="397"/>
      <c r="D6" s="397"/>
      <c r="E6" s="397"/>
      <c r="F6" s="397"/>
      <c r="G6" s="397"/>
      <c r="H6" s="397"/>
      <c r="I6" s="397"/>
      <c r="J6" s="397"/>
      <c r="K6" s="397"/>
      <c r="L6" s="397"/>
      <c r="M6" s="397"/>
      <c r="N6" s="397"/>
      <c r="O6" s="397"/>
      <c r="P6" s="397"/>
      <c r="Q6" s="397"/>
      <c r="R6" s="397"/>
      <c r="S6" s="398"/>
      <c r="T6" s="374">
        <v>1610000</v>
      </c>
      <c r="U6" s="374"/>
      <c r="V6" s="374"/>
      <c r="W6" s="374"/>
      <c r="X6" s="375"/>
      <c r="Y6" s="370">
        <f>SUM(M7:S12)</f>
        <v>1189560</v>
      </c>
      <c r="Z6" s="371"/>
      <c r="AA6" s="371"/>
      <c r="AB6" s="371"/>
      <c r="AC6" s="372"/>
      <c r="AD6" s="373"/>
      <c r="AE6" s="374"/>
      <c r="AF6" s="374"/>
      <c r="AG6" s="374"/>
      <c r="AH6" s="375"/>
    </row>
    <row r="7" spans="1:34">
      <c r="A7" s="38"/>
      <c r="B7" s="400" t="s">
        <v>523</v>
      </c>
      <c r="C7" s="400"/>
      <c r="D7" s="400"/>
      <c r="E7" s="400"/>
      <c r="F7" s="400"/>
      <c r="G7" s="400"/>
      <c r="H7" s="400"/>
      <c r="I7" s="400"/>
      <c r="J7" s="400"/>
      <c r="K7" s="400" t="s">
        <v>146</v>
      </c>
      <c r="L7" s="43" t="s">
        <v>146</v>
      </c>
      <c r="M7" s="403"/>
      <c r="N7" s="403"/>
      <c r="O7" s="403"/>
      <c r="P7" s="403"/>
      <c r="Q7" s="403"/>
      <c r="R7" s="403"/>
      <c r="S7" s="404"/>
      <c r="T7" s="26"/>
      <c r="U7" s="26"/>
      <c r="V7" s="26"/>
      <c r="W7" s="26"/>
      <c r="X7" s="27"/>
      <c r="Y7" s="25"/>
      <c r="Z7" s="26"/>
      <c r="AA7" s="26"/>
      <c r="AB7" s="26"/>
      <c r="AC7" s="27"/>
      <c r="AD7" s="25"/>
      <c r="AE7" s="26"/>
      <c r="AF7" s="26"/>
      <c r="AG7" s="26"/>
      <c r="AH7" s="27"/>
    </row>
    <row r="8" spans="1:34">
      <c r="A8" s="38"/>
      <c r="B8" s="400" t="s">
        <v>524</v>
      </c>
      <c r="C8" s="400"/>
      <c r="D8" s="400"/>
      <c r="E8" s="400"/>
      <c r="F8" s="400"/>
      <c r="G8" s="400"/>
      <c r="H8" s="400"/>
      <c r="I8" s="400"/>
      <c r="J8" s="400"/>
      <c r="K8" s="400" t="s">
        <v>146</v>
      </c>
      <c r="L8" s="43" t="s">
        <v>146</v>
      </c>
      <c r="M8" s="403">
        <v>1189560</v>
      </c>
      <c r="N8" s="403"/>
      <c r="O8" s="403"/>
      <c r="P8" s="403"/>
      <c r="Q8" s="403"/>
      <c r="R8" s="403"/>
      <c r="S8" s="404"/>
      <c r="T8" s="26"/>
      <c r="U8" s="26"/>
      <c r="V8" s="26"/>
      <c r="W8" s="26"/>
      <c r="X8" s="27"/>
      <c r="Y8" s="25"/>
      <c r="Z8" s="26"/>
      <c r="AA8" s="26"/>
      <c r="AB8" s="26"/>
      <c r="AC8" s="27"/>
      <c r="AD8" s="25"/>
      <c r="AE8" s="26"/>
      <c r="AF8" s="26"/>
      <c r="AG8" s="26"/>
      <c r="AH8" s="27"/>
    </row>
    <row r="9" spans="1:34">
      <c r="A9" s="38"/>
      <c r="B9" s="400" t="s">
        <v>525</v>
      </c>
      <c r="C9" s="400"/>
      <c r="D9" s="400"/>
      <c r="E9" s="400"/>
      <c r="F9" s="400"/>
      <c r="G9" s="400"/>
      <c r="H9" s="400"/>
      <c r="I9" s="400"/>
      <c r="J9" s="400"/>
      <c r="K9" s="400" t="s">
        <v>146</v>
      </c>
      <c r="L9" s="43" t="s">
        <v>146</v>
      </c>
      <c r="M9" s="403"/>
      <c r="N9" s="403"/>
      <c r="O9" s="403"/>
      <c r="P9" s="403"/>
      <c r="Q9" s="403"/>
      <c r="R9" s="403"/>
      <c r="S9" s="404"/>
      <c r="T9" s="26"/>
      <c r="U9" s="26"/>
      <c r="V9" s="26"/>
      <c r="W9" s="26"/>
      <c r="X9" s="27"/>
      <c r="Y9" s="25"/>
      <c r="Z9" s="26"/>
      <c r="AA9" s="26"/>
      <c r="AB9" s="26"/>
      <c r="AC9" s="27"/>
      <c r="AD9" s="25"/>
      <c r="AE9" s="26"/>
      <c r="AF9" s="26"/>
      <c r="AG9" s="26"/>
      <c r="AH9" s="27"/>
    </row>
    <row r="10" spans="1:34">
      <c r="A10" s="38"/>
      <c r="B10" s="400" t="s">
        <v>526</v>
      </c>
      <c r="C10" s="400"/>
      <c r="D10" s="400"/>
      <c r="E10" s="400"/>
      <c r="F10" s="400"/>
      <c r="G10" s="400"/>
      <c r="H10" s="400"/>
      <c r="I10" s="400"/>
      <c r="J10" s="400"/>
      <c r="K10" s="400" t="s">
        <v>146</v>
      </c>
      <c r="L10" s="43" t="s">
        <v>146</v>
      </c>
      <c r="M10" s="403"/>
      <c r="N10" s="403"/>
      <c r="O10" s="403"/>
      <c r="P10" s="403"/>
      <c r="Q10" s="403"/>
      <c r="R10" s="403"/>
      <c r="S10" s="404"/>
      <c r="T10" s="26"/>
      <c r="U10" s="26"/>
      <c r="V10" s="26"/>
      <c r="W10" s="26"/>
      <c r="X10" s="27"/>
      <c r="Y10" s="25"/>
      <c r="Z10" s="26"/>
      <c r="AA10" s="26"/>
      <c r="AB10" s="26"/>
      <c r="AC10" s="27"/>
      <c r="AD10" s="25"/>
      <c r="AE10" s="26"/>
      <c r="AF10" s="26"/>
      <c r="AG10" s="26"/>
      <c r="AH10" s="27"/>
    </row>
    <row r="11" spans="1:34">
      <c r="A11" s="38"/>
      <c r="B11" s="400" t="s">
        <v>527</v>
      </c>
      <c r="C11" s="400"/>
      <c r="D11" s="400"/>
      <c r="E11" s="400"/>
      <c r="F11" s="400"/>
      <c r="G11" s="400"/>
      <c r="H11" s="400"/>
      <c r="I11" s="400"/>
      <c r="J11" s="400"/>
      <c r="K11" s="400" t="s">
        <v>146</v>
      </c>
      <c r="L11" s="43" t="s">
        <v>146</v>
      </c>
      <c r="M11" s="403"/>
      <c r="N11" s="403"/>
      <c r="O11" s="403"/>
      <c r="P11" s="403"/>
      <c r="Q11" s="403"/>
      <c r="R11" s="403"/>
      <c r="S11" s="404"/>
      <c r="T11" s="26"/>
      <c r="U11" s="26"/>
      <c r="V11" s="26"/>
      <c r="W11" s="26"/>
      <c r="X11" s="27"/>
      <c r="Y11" s="25"/>
      <c r="Z11" s="26"/>
      <c r="AA11" s="26"/>
      <c r="AB11" s="26"/>
      <c r="AC11" s="27"/>
      <c r="AD11" s="25"/>
      <c r="AE11" s="26"/>
      <c r="AF11" s="26"/>
      <c r="AG11" s="26"/>
      <c r="AH11" s="27"/>
    </row>
    <row r="12" spans="1:34">
      <c r="A12" s="38"/>
      <c r="B12" s="400" t="s">
        <v>643</v>
      </c>
      <c r="C12" s="400"/>
      <c r="D12" s="400"/>
      <c r="E12" s="400"/>
      <c r="F12" s="400"/>
      <c r="G12" s="400"/>
      <c r="H12" s="400"/>
      <c r="I12" s="400"/>
      <c r="J12" s="400"/>
      <c r="K12" s="400" t="s">
        <v>146</v>
      </c>
      <c r="L12" s="43" t="s">
        <v>146</v>
      </c>
      <c r="M12" s="403"/>
      <c r="N12" s="403"/>
      <c r="O12" s="403"/>
      <c r="P12" s="403"/>
      <c r="Q12" s="403"/>
      <c r="R12" s="403"/>
      <c r="S12" s="404"/>
      <c r="T12" s="26"/>
      <c r="U12" s="26"/>
      <c r="V12" s="26"/>
      <c r="W12" s="26"/>
      <c r="X12" s="27"/>
      <c r="Y12" s="25"/>
      <c r="Z12" s="26"/>
      <c r="AA12" s="26"/>
      <c r="AB12" s="26"/>
      <c r="AC12" s="27"/>
      <c r="AD12" s="25"/>
      <c r="AE12" s="26"/>
      <c r="AF12" s="26"/>
      <c r="AG12" s="26"/>
      <c r="AH12" s="27"/>
    </row>
    <row r="13" spans="1:34">
      <c r="A13" s="38"/>
      <c r="B13" s="42"/>
      <c r="C13" s="42"/>
      <c r="D13" s="42"/>
      <c r="E13" s="42"/>
      <c r="F13" s="42"/>
      <c r="G13" s="42"/>
      <c r="H13" s="42"/>
      <c r="I13" s="42"/>
      <c r="J13" s="42"/>
      <c r="K13" s="42"/>
      <c r="L13" s="43"/>
      <c r="M13" s="44"/>
      <c r="N13" s="44"/>
      <c r="O13" s="44"/>
      <c r="P13" s="44"/>
      <c r="Q13" s="44"/>
      <c r="R13" s="44"/>
      <c r="S13" s="45"/>
      <c r="T13" s="26"/>
      <c r="U13" s="26"/>
      <c r="V13" s="26"/>
      <c r="W13" s="26"/>
      <c r="X13" s="27"/>
      <c r="Y13" s="25"/>
      <c r="Z13" s="26"/>
      <c r="AA13" s="26"/>
      <c r="AB13" s="26"/>
      <c r="AC13" s="27"/>
      <c r="AD13" s="25"/>
      <c r="AE13" s="26"/>
      <c r="AF13" s="26"/>
      <c r="AG13" s="26"/>
      <c r="AH13" s="27"/>
    </row>
    <row r="14" spans="1:34" ht="13.5">
      <c r="A14" s="38"/>
      <c r="B14" s="386" t="s">
        <v>363</v>
      </c>
      <c r="C14" s="386"/>
      <c r="D14" s="386"/>
      <c r="E14" s="386"/>
      <c r="F14" s="386"/>
      <c r="G14" s="386"/>
      <c r="H14" s="386"/>
      <c r="I14" s="386"/>
      <c r="J14" s="386"/>
      <c r="K14" s="386"/>
      <c r="L14" s="386"/>
      <c r="M14" s="386"/>
      <c r="N14" s="386"/>
      <c r="O14" s="386"/>
      <c r="P14" s="386"/>
      <c r="Q14" s="386"/>
      <c r="R14" s="386"/>
      <c r="S14" s="387"/>
      <c r="T14" s="370">
        <f>SUM(T6)</f>
        <v>1610000</v>
      </c>
      <c r="U14" s="371"/>
      <c r="V14" s="371"/>
      <c r="W14" s="371"/>
      <c r="X14" s="372"/>
      <c r="Y14" s="370">
        <f>SUM(Y6)</f>
        <v>1189560</v>
      </c>
      <c r="Z14" s="371"/>
      <c r="AA14" s="371"/>
      <c r="AB14" s="371"/>
      <c r="AC14" s="372"/>
      <c r="AD14" s="373"/>
      <c r="AE14" s="374"/>
      <c r="AF14" s="374"/>
      <c r="AG14" s="374"/>
      <c r="AH14" s="375"/>
    </row>
    <row r="15" spans="1:34">
      <c r="A15" s="38"/>
      <c r="B15" s="42"/>
      <c r="C15" s="42"/>
      <c r="D15" s="42"/>
      <c r="E15" s="42"/>
      <c r="F15" s="42"/>
      <c r="G15" s="42"/>
      <c r="H15" s="42"/>
      <c r="I15" s="42"/>
      <c r="J15" s="42"/>
      <c r="K15" s="42"/>
      <c r="L15" s="43"/>
      <c r="M15" s="44"/>
      <c r="N15" s="44"/>
      <c r="O15" s="44"/>
      <c r="P15" s="44"/>
      <c r="Q15" s="44"/>
      <c r="R15" s="44"/>
      <c r="S15" s="45"/>
      <c r="T15" s="26"/>
      <c r="U15" s="26"/>
      <c r="V15" s="26"/>
      <c r="W15" s="26"/>
      <c r="X15" s="27"/>
      <c r="Y15" s="25"/>
      <c r="Z15" s="26"/>
      <c r="AA15" s="26"/>
      <c r="AB15" s="26"/>
      <c r="AC15" s="27"/>
      <c r="AD15" s="25"/>
      <c r="AE15" s="26"/>
      <c r="AF15" s="26"/>
      <c r="AG15" s="26"/>
      <c r="AH15" s="27"/>
    </row>
    <row r="16" spans="1:34" ht="13.5">
      <c r="A16" s="38"/>
      <c r="B16" s="386" t="s">
        <v>364</v>
      </c>
      <c r="C16" s="386"/>
      <c r="D16" s="386"/>
      <c r="E16" s="386"/>
      <c r="F16" s="386"/>
      <c r="G16" s="386"/>
      <c r="H16" s="386"/>
      <c r="I16" s="386"/>
      <c r="J16" s="386"/>
      <c r="K16" s="386"/>
      <c r="L16" s="386"/>
      <c r="M16" s="386"/>
      <c r="N16" s="386"/>
      <c r="O16" s="386"/>
      <c r="P16" s="386"/>
      <c r="Q16" s="386"/>
      <c r="R16" s="386"/>
      <c r="S16" s="387"/>
      <c r="T16" s="370">
        <f>SUM(PAGE9!T42,PAGE9!T35,PAGE9!T25)+T14</f>
        <v>1610000</v>
      </c>
      <c r="U16" s="371"/>
      <c r="V16" s="371"/>
      <c r="W16" s="371"/>
      <c r="X16" s="372"/>
      <c r="Y16" s="370">
        <f>SUM(PAGE9!Y42,PAGE9!Y35,PAGE9!Y25)+Y14</f>
        <v>1189560</v>
      </c>
      <c r="Z16" s="371"/>
      <c r="AA16" s="371"/>
      <c r="AB16" s="371"/>
      <c r="AC16" s="372"/>
      <c r="AD16" s="373"/>
      <c r="AE16" s="374"/>
      <c r="AF16" s="374"/>
      <c r="AG16" s="374"/>
      <c r="AH16" s="375"/>
    </row>
    <row r="17" spans="1:34" ht="13.5">
      <c r="A17" s="38"/>
      <c r="B17" s="28"/>
      <c r="C17" s="28"/>
      <c r="D17" s="28"/>
      <c r="E17" s="28"/>
      <c r="F17" s="28"/>
      <c r="G17" s="28"/>
      <c r="H17" s="28"/>
      <c r="I17" s="28"/>
      <c r="J17" s="28"/>
      <c r="K17" s="28"/>
      <c r="L17" s="28"/>
      <c r="M17" s="28"/>
      <c r="N17" s="28"/>
      <c r="O17" s="28"/>
      <c r="P17" s="28"/>
      <c r="Q17" s="28"/>
      <c r="R17" s="28"/>
      <c r="S17" s="29"/>
      <c r="T17" s="366"/>
      <c r="U17" s="366"/>
      <c r="V17" s="366"/>
      <c r="W17" s="366"/>
      <c r="X17" s="367"/>
      <c r="Y17" s="365"/>
      <c r="Z17" s="366"/>
      <c r="AA17" s="366"/>
      <c r="AB17" s="366"/>
      <c r="AC17" s="367"/>
      <c r="AD17" s="365"/>
      <c r="AE17" s="366"/>
      <c r="AF17" s="366"/>
      <c r="AG17" s="366"/>
      <c r="AH17" s="367"/>
    </row>
    <row r="18" spans="1:34" ht="15">
      <c r="A18" s="38"/>
      <c r="B18" s="408" t="s">
        <v>388</v>
      </c>
      <c r="C18" s="408"/>
      <c r="D18" s="408"/>
      <c r="E18" s="408"/>
      <c r="F18" s="408"/>
      <c r="G18" s="408"/>
      <c r="H18" s="408"/>
      <c r="I18" s="408"/>
      <c r="J18" s="408"/>
      <c r="K18" s="408"/>
      <c r="L18" s="408"/>
      <c r="M18" s="408"/>
      <c r="N18" s="408"/>
      <c r="O18" s="408"/>
      <c r="P18" s="408"/>
      <c r="Q18" s="408"/>
      <c r="R18" s="408"/>
      <c r="S18" s="409"/>
      <c r="T18" s="366"/>
      <c r="U18" s="366"/>
      <c r="V18" s="366"/>
      <c r="W18" s="366"/>
      <c r="X18" s="367"/>
      <c r="Y18" s="365"/>
      <c r="Z18" s="366"/>
      <c r="AA18" s="366"/>
      <c r="AB18" s="366"/>
      <c r="AC18" s="367"/>
      <c r="AD18" s="365"/>
      <c r="AE18" s="366"/>
      <c r="AF18" s="366"/>
      <c r="AG18" s="366"/>
      <c r="AH18" s="367"/>
    </row>
    <row r="19" spans="1:34" ht="12" customHeight="1">
      <c r="A19" s="38"/>
      <c r="B19" s="51"/>
      <c r="C19" s="51"/>
      <c r="D19" s="51"/>
      <c r="E19" s="51"/>
      <c r="F19" s="51"/>
      <c r="G19" s="51"/>
      <c r="H19" s="51"/>
      <c r="I19" s="51"/>
      <c r="J19" s="51"/>
      <c r="K19" s="51"/>
      <c r="L19" s="51"/>
      <c r="M19" s="51"/>
      <c r="N19" s="51"/>
      <c r="O19" s="51"/>
      <c r="P19" s="51"/>
      <c r="Q19" s="51"/>
      <c r="R19" s="51"/>
      <c r="S19" s="52"/>
      <c r="T19" s="26"/>
      <c r="U19" s="26"/>
      <c r="V19" s="26"/>
      <c r="W19" s="26"/>
      <c r="X19" s="27"/>
      <c r="Y19" s="25"/>
      <c r="Z19" s="26"/>
      <c r="AA19" s="26"/>
      <c r="AB19" s="26"/>
      <c r="AC19" s="27"/>
      <c r="AD19" s="25"/>
      <c r="AE19" s="26"/>
      <c r="AF19" s="26"/>
      <c r="AG19" s="26"/>
      <c r="AH19" s="27"/>
    </row>
    <row r="20" spans="1:34">
      <c r="A20" s="38"/>
      <c r="B20" s="399" t="s">
        <v>365</v>
      </c>
      <c r="C20" s="368"/>
      <c r="D20" s="368"/>
      <c r="E20" s="368"/>
      <c r="F20" s="368"/>
      <c r="G20" s="368"/>
      <c r="H20" s="368"/>
      <c r="I20" s="368"/>
      <c r="J20" s="368"/>
      <c r="K20" s="368"/>
      <c r="L20" s="368"/>
      <c r="M20" s="368"/>
      <c r="N20" s="368"/>
      <c r="O20" s="368"/>
      <c r="P20" s="368"/>
      <c r="Q20" s="368"/>
      <c r="R20" s="368"/>
      <c r="S20" s="369"/>
      <c r="T20" s="366"/>
      <c r="U20" s="366"/>
      <c r="V20" s="366"/>
      <c r="W20" s="366"/>
      <c r="X20" s="367"/>
      <c r="Y20" s="365"/>
      <c r="Z20" s="366"/>
      <c r="AA20" s="366"/>
      <c r="AB20" s="366"/>
      <c r="AC20" s="367"/>
      <c r="AD20" s="365"/>
      <c r="AE20" s="366"/>
      <c r="AF20" s="366"/>
      <c r="AG20" s="366"/>
      <c r="AH20" s="367"/>
    </row>
    <row r="21" spans="1:34">
      <c r="A21" s="38"/>
      <c r="B21" s="396" t="s">
        <v>366</v>
      </c>
      <c r="C21" s="397"/>
      <c r="D21" s="397"/>
      <c r="E21" s="397"/>
      <c r="F21" s="397"/>
      <c r="G21" s="397"/>
      <c r="H21" s="397"/>
      <c r="I21" s="397"/>
      <c r="J21" s="397"/>
      <c r="K21" s="397"/>
      <c r="L21" s="397"/>
      <c r="M21" s="397"/>
      <c r="N21" s="397"/>
      <c r="O21" s="397"/>
      <c r="P21" s="397"/>
      <c r="Q21" s="397"/>
      <c r="R21" s="397"/>
      <c r="S21" s="398"/>
      <c r="T21" s="374"/>
      <c r="U21" s="374"/>
      <c r="V21" s="374"/>
      <c r="W21" s="374"/>
      <c r="X21" s="375"/>
      <c r="Y21" s="370">
        <f>SUM(M22:S23)</f>
        <v>0</v>
      </c>
      <c r="Z21" s="371"/>
      <c r="AA21" s="371"/>
      <c r="AB21" s="371"/>
      <c r="AC21" s="372"/>
      <c r="AD21" s="373"/>
      <c r="AE21" s="374"/>
      <c r="AF21" s="374"/>
      <c r="AG21" s="374"/>
      <c r="AH21" s="375"/>
    </row>
    <row r="22" spans="1:34">
      <c r="A22" s="38"/>
      <c r="B22" s="400" t="s">
        <v>697</v>
      </c>
      <c r="C22" s="400"/>
      <c r="D22" s="400"/>
      <c r="E22" s="400"/>
      <c r="F22" s="400"/>
      <c r="G22" s="400"/>
      <c r="H22" s="400"/>
      <c r="I22" s="400"/>
      <c r="J22" s="400"/>
      <c r="K22" s="400"/>
      <c r="L22" s="43" t="s">
        <v>146</v>
      </c>
      <c r="M22" s="403"/>
      <c r="N22" s="403"/>
      <c r="O22" s="403"/>
      <c r="P22" s="403"/>
      <c r="Q22" s="403"/>
      <c r="R22" s="403"/>
      <c r="S22" s="404"/>
      <c r="T22" s="26"/>
      <c r="U22" s="26"/>
      <c r="V22" s="26"/>
      <c r="W22" s="26"/>
      <c r="X22" s="27"/>
      <c r="Y22" s="25"/>
      <c r="Z22" s="26"/>
      <c r="AA22" s="26"/>
      <c r="AB22" s="26"/>
      <c r="AC22" s="27"/>
      <c r="AD22" s="25"/>
      <c r="AE22" s="26"/>
      <c r="AF22" s="26"/>
      <c r="AG22" s="26"/>
      <c r="AH22" s="27"/>
    </row>
    <row r="23" spans="1:34">
      <c r="A23" s="38"/>
      <c r="B23" s="400" t="s">
        <v>698</v>
      </c>
      <c r="C23" s="400"/>
      <c r="D23" s="400"/>
      <c r="E23" s="400"/>
      <c r="F23" s="400"/>
      <c r="G23" s="400"/>
      <c r="H23" s="400"/>
      <c r="I23" s="400"/>
      <c r="J23" s="400"/>
      <c r="K23" s="400"/>
      <c r="L23" s="43" t="s">
        <v>146</v>
      </c>
      <c r="M23" s="403"/>
      <c r="N23" s="403"/>
      <c r="O23" s="403"/>
      <c r="P23" s="403"/>
      <c r="Q23" s="403"/>
      <c r="R23" s="403"/>
      <c r="S23" s="404"/>
      <c r="T23" s="26"/>
      <c r="U23" s="26"/>
      <c r="V23" s="26"/>
      <c r="W23" s="26"/>
      <c r="X23" s="27"/>
      <c r="Y23" s="25"/>
      <c r="Z23" s="26"/>
      <c r="AA23" s="26"/>
      <c r="AB23" s="26"/>
      <c r="AC23" s="27"/>
      <c r="AD23" s="25"/>
      <c r="AE23" s="26"/>
      <c r="AF23" s="26"/>
      <c r="AG23" s="26"/>
      <c r="AH23" s="27"/>
    </row>
    <row r="24" spans="1:34">
      <c r="A24" s="38"/>
      <c r="B24" s="396" t="s">
        <v>367</v>
      </c>
      <c r="C24" s="397"/>
      <c r="D24" s="397"/>
      <c r="E24" s="397"/>
      <c r="F24" s="397"/>
      <c r="G24" s="397"/>
      <c r="H24" s="397"/>
      <c r="I24" s="397"/>
      <c r="J24" s="397"/>
      <c r="K24" s="397"/>
      <c r="L24" s="397"/>
      <c r="M24" s="397"/>
      <c r="N24" s="397"/>
      <c r="O24" s="397"/>
      <c r="P24" s="397"/>
      <c r="Q24" s="397"/>
      <c r="R24" s="397"/>
      <c r="S24" s="398"/>
      <c r="T24" s="374"/>
      <c r="U24" s="374"/>
      <c r="V24" s="374"/>
      <c r="W24" s="374"/>
      <c r="X24" s="375"/>
      <c r="Y24" s="370">
        <f>SUM(M25:S42)</f>
        <v>0</v>
      </c>
      <c r="Z24" s="371"/>
      <c r="AA24" s="371"/>
      <c r="AB24" s="371"/>
      <c r="AC24" s="372"/>
      <c r="AD24" s="373"/>
      <c r="AE24" s="374"/>
      <c r="AF24" s="374"/>
      <c r="AG24" s="374"/>
      <c r="AH24" s="375"/>
    </row>
    <row r="25" spans="1:34">
      <c r="A25" s="38"/>
      <c r="B25" s="400" t="s">
        <v>528</v>
      </c>
      <c r="C25" s="400"/>
      <c r="D25" s="400"/>
      <c r="E25" s="400"/>
      <c r="F25" s="400"/>
      <c r="G25" s="400"/>
      <c r="H25" s="400"/>
      <c r="I25" s="400"/>
      <c r="J25" s="400"/>
      <c r="K25" s="400"/>
      <c r="L25" s="43" t="s">
        <v>146</v>
      </c>
      <c r="M25" s="403"/>
      <c r="N25" s="403"/>
      <c r="O25" s="403"/>
      <c r="P25" s="403"/>
      <c r="Q25" s="403"/>
      <c r="R25" s="403"/>
      <c r="S25" s="404"/>
      <c r="T25" s="26"/>
      <c r="U25" s="26"/>
      <c r="V25" s="26"/>
      <c r="W25" s="26"/>
      <c r="X25" s="27"/>
      <c r="Y25" s="25"/>
      <c r="Z25" s="26"/>
      <c r="AA25" s="26"/>
      <c r="AB25" s="26"/>
      <c r="AC25" s="27"/>
      <c r="AD25" s="25"/>
      <c r="AE25" s="26"/>
      <c r="AF25" s="26"/>
      <c r="AG25" s="26"/>
      <c r="AH25" s="27"/>
    </row>
    <row r="26" spans="1:34">
      <c r="A26" s="38"/>
      <c r="B26" s="410" t="s">
        <v>529</v>
      </c>
      <c r="C26" s="410"/>
      <c r="D26" s="410"/>
      <c r="E26" s="410"/>
      <c r="F26" s="410"/>
      <c r="G26" s="410"/>
      <c r="H26" s="410"/>
      <c r="I26" s="410"/>
      <c r="J26" s="410"/>
      <c r="K26" s="410"/>
      <c r="L26" s="43" t="s">
        <v>146</v>
      </c>
      <c r="M26" s="403"/>
      <c r="N26" s="403"/>
      <c r="O26" s="403"/>
      <c r="P26" s="403"/>
      <c r="Q26" s="403"/>
      <c r="R26" s="403"/>
      <c r="S26" s="404"/>
      <c r="T26" s="26"/>
      <c r="U26" s="26"/>
      <c r="V26" s="26"/>
      <c r="W26" s="26"/>
      <c r="X26" s="27"/>
      <c r="Y26" s="25"/>
      <c r="Z26" s="26"/>
      <c r="AA26" s="26"/>
      <c r="AB26" s="26"/>
      <c r="AC26" s="27"/>
      <c r="AD26" s="25"/>
      <c r="AE26" s="26"/>
      <c r="AF26" s="26"/>
      <c r="AG26" s="26"/>
      <c r="AH26" s="27"/>
    </row>
    <row r="27" spans="1:34">
      <c r="A27" s="38"/>
      <c r="B27" s="411" t="s">
        <v>530</v>
      </c>
      <c r="C27" s="411"/>
      <c r="D27" s="411"/>
      <c r="E27" s="411"/>
      <c r="F27" s="411"/>
      <c r="G27" s="411"/>
      <c r="H27" s="411"/>
      <c r="I27" s="411"/>
      <c r="J27" s="411"/>
      <c r="K27" s="411"/>
      <c r="L27" s="43" t="s">
        <v>146</v>
      </c>
      <c r="M27" s="403"/>
      <c r="N27" s="403"/>
      <c r="O27" s="403"/>
      <c r="P27" s="403"/>
      <c r="Q27" s="403"/>
      <c r="R27" s="403"/>
      <c r="S27" s="404"/>
      <c r="T27" s="26"/>
      <c r="U27" s="26"/>
      <c r="V27" s="26"/>
      <c r="W27" s="26"/>
      <c r="X27" s="27"/>
      <c r="Y27" s="25"/>
      <c r="Z27" s="26"/>
      <c r="AA27" s="26"/>
      <c r="AB27" s="26"/>
      <c r="AC27" s="27"/>
      <c r="AD27" s="25"/>
      <c r="AE27" s="26"/>
      <c r="AF27" s="26"/>
      <c r="AG27" s="26"/>
      <c r="AH27" s="27"/>
    </row>
    <row r="28" spans="1:34">
      <c r="A28" s="38"/>
      <c r="B28" s="411" t="s">
        <v>531</v>
      </c>
      <c r="C28" s="411"/>
      <c r="D28" s="411"/>
      <c r="E28" s="411"/>
      <c r="F28" s="411"/>
      <c r="G28" s="411"/>
      <c r="H28" s="411"/>
      <c r="I28" s="411"/>
      <c r="J28" s="411"/>
      <c r="K28" s="411"/>
      <c r="L28" s="43" t="s">
        <v>146</v>
      </c>
      <c r="M28" s="403"/>
      <c r="N28" s="403"/>
      <c r="O28" s="403"/>
      <c r="P28" s="403"/>
      <c r="Q28" s="403"/>
      <c r="R28" s="403"/>
      <c r="S28" s="404"/>
      <c r="T28" s="26"/>
      <c r="U28" s="26"/>
      <c r="V28" s="26"/>
      <c r="W28" s="26"/>
      <c r="X28" s="27"/>
      <c r="Y28" s="25"/>
      <c r="Z28" s="26"/>
      <c r="AA28" s="26"/>
      <c r="AB28" s="26"/>
      <c r="AC28" s="27"/>
      <c r="AD28" s="25"/>
      <c r="AE28" s="26"/>
      <c r="AF28" s="26"/>
      <c r="AG28" s="26"/>
      <c r="AH28" s="27"/>
    </row>
    <row r="29" spans="1:34">
      <c r="A29" s="38"/>
      <c r="B29" s="411" t="s">
        <v>532</v>
      </c>
      <c r="C29" s="411"/>
      <c r="D29" s="411"/>
      <c r="E29" s="411"/>
      <c r="F29" s="411"/>
      <c r="G29" s="411"/>
      <c r="H29" s="411"/>
      <c r="I29" s="411"/>
      <c r="J29" s="411"/>
      <c r="K29" s="411"/>
      <c r="L29" s="43" t="s">
        <v>146</v>
      </c>
      <c r="M29" s="403"/>
      <c r="N29" s="403"/>
      <c r="O29" s="403"/>
      <c r="P29" s="403"/>
      <c r="Q29" s="403"/>
      <c r="R29" s="403"/>
      <c r="S29" s="404"/>
      <c r="T29" s="26"/>
      <c r="U29" s="26"/>
      <c r="V29" s="26"/>
      <c r="W29" s="26"/>
      <c r="X29" s="27"/>
      <c r="Y29" s="25"/>
      <c r="Z29" s="26"/>
      <c r="AA29" s="26"/>
      <c r="AB29" s="26"/>
      <c r="AC29" s="27"/>
      <c r="AD29" s="25"/>
      <c r="AE29" s="26"/>
      <c r="AF29" s="26"/>
      <c r="AG29" s="26"/>
      <c r="AH29" s="27"/>
    </row>
    <row r="30" spans="1:34">
      <c r="A30" s="38"/>
      <c r="B30" s="411" t="s">
        <v>533</v>
      </c>
      <c r="C30" s="411"/>
      <c r="D30" s="411"/>
      <c r="E30" s="411"/>
      <c r="F30" s="411"/>
      <c r="G30" s="411"/>
      <c r="H30" s="411"/>
      <c r="I30" s="411"/>
      <c r="J30" s="411"/>
      <c r="K30" s="411"/>
      <c r="L30" s="43" t="s">
        <v>146</v>
      </c>
      <c r="M30" s="403"/>
      <c r="N30" s="403"/>
      <c r="O30" s="403"/>
      <c r="P30" s="403"/>
      <c r="Q30" s="403"/>
      <c r="R30" s="403"/>
      <c r="S30" s="404"/>
      <c r="T30" s="26"/>
      <c r="U30" s="26"/>
      <c r="V30" s="26"/>
      <c r="W30" s="26"/>
      <c r="X30" s="27"/>
      <c r="Y30" s="25"/>
      <c r="Z30" s="26"/>
      <c r="AA30" s="26"/>
      <c r="AB30" s="26"/>
      <c r="AC30" s="27"/>
      <c r="AD30" s="25"/>
      <c r="AE30" s="26"/>
      <c r="AF30" s="26"/>
      <c r="AG30" s="26"/>
      <c r="AH30" s="27"/>
    </row>
    <row r="31" spans="1:34">
      <c r="A31" s="38"/>
      <c r="B31" s="410" t="s">
        <v>534</v>
      </c>
      <c r="C31" s="410"/>
      <c r="D31" s="410"/>
      <c r="E31" s="410"/>
      <c r="F31" s="410"/>
      <c r="G31" s="410"/>
      <c r="H31" s="410"/>
      <c r="I31" s="410"/>
      <c r="J31" s="410"/>
      <c r="K31" s="410"/>
      <c r="L31" s="43" t="s">
        <v>146</v>
      </c>
      <c r="M31" s="403"/>
      <c r="N31" s="403"/>
      <c r="O31" s="403"/>
      <c r="P31" s="403"/>
      <c r="Q31" s="403"/>
      <c r="R31" s="403"/>
      <c r="S31" s="404"/>
      <c r="T31" s="26"/>
      <c r="U31" s="26"/>
      <c r="V31" s="26"/>
      <c r="W31" s="26"/>
      <c r="X31" s="27"/>
      <c r="Y31" s="25"/>
      <c r="Z31" s="26"/>
      <c r="AA31" s="26"/>
      <c r="AB31" s="26"/>
      <c r="AC31" s="27"/>
      <c r="AD31" s="25"/>
      <c r="AE31" s="26"/>
      <c r="AF31" s="26"/>
      <c r="AG31" s="26"/>
      <c r="AH31" s="27"/>
    </row>
    <row r="32" spans="1:34">
      <c r="A32" s="38"/>
      <c r="B32" s="410" t="s">
        <v>530</v>
      </c>
      <c r="C32" s="410"/>
      <c r="D32" s="410"/>
      <c r="E32" s="410"/>
      <c r="F32" s="410"/>
      <c r="G32" s="410"/>
      <c r="H32" s="410"/>
      <c r="I32" s="410"/>
      <c r="J32" s="410"/>
      <c r="K32" s="410"/>
      <c r="L32" s="43" t="s">
        <v>146</v>
      </c>
      <c r="M32" s="403"/>
      <c r="N32" s="403"/>
      <c r="O32" s="403"/>
      <c r="P32" s="403"/>
      <c r="Q32" s="403"/>
      <c r="R32" s="403"/>
      <c r="S32" s="404"/>
      <c r="T32" s="26"/>
      <c r="U32" s="26"/>
      <c r="V32" s="26"/>
      <c r="W32" s="26"/>
      <c r="X32" s="27"/>
      <c r="Y32" s="25"/>
      <c r="Z32" s="26"/>
      <c r="AA32" s="26"/>
      <c r="AB32" s="26"/>
      <c r="AC32" s="27"/>
      <c r="AD32" s="25"/>
      <c r="AE32" s="26"/>
      <c r="AF32" s="26"/>
      <c r="AG32" s="26"/>
      <c r="AH32" s="27"/>
    </row>
    <row r="33" spans="1:34">
      <c r="A33" s="38"/>
      <c r="B33" s="410" t="s">
        <v>531</v>
      </c>
      <c r="C33" s="410"/>
      <c r="D33" s="410"/>
      <c r="E33" s="410"/>
      <c r="F33" s="410"/>
      <c r="G33" s="410"/>
      <c r="H33" s="410"/>
      <c r="I33" s="410"/>
      <c r="J33" s="410"/>
      <c r="K33" s="410"/>
      <c r="L33" s="43" t="s">
        <v>146</v>
      </c>
      <c r="M33" s="403"/>
      <c r="N33" s="403"/>
      <c r="O33" s="403"/>
      <c r="P33" s="403"/>
      <c r="Q33" s="403"/>
      <c r="R33" s="403"/>
      <c r="S33" s="404"/>
      <c r="T33" s="26"/>
      <c r="U33" s="26"/>
      <c r="V33" s="26"/>
      <c r="W33" s="26"/>
      <c r="X33" s="27"/>
      <c r="Y33" s="25"/>
      <c r="Z33" s="26"/>
      <c r="AA33" s="26"/>
      <c r="AB33" s="26"/>
      <c r="AC33" s="27"/>
      <c r="AD33" s="25"/>
      <c r="AE33" s="26"/>
      <c r="AF33" s="26"/>
      <c r="AG33" s="26"/>
      <c r="AH33" s="27"/>
    </row>
    <row r="34" spans="1:34">
      <c r="A34" s="38"/>
      <c r="B34" s="410" t="s">
        <v>532</v>
      </c>
      <c r="C34" s="410"/>
      <c r="D34" s="410"/>
      <c r="E34" s="410"/>
      <c r="F34" s="410"/>
      <c r="G34" s="410"/>
      <c r="H34" s="410"/>
      <c r="I34" s="410"/>
      <c r="J34" s="410"/>
      <c r="K34" s="410"/>
      <c r="L34" s="43" t="s">
        <v>146</v>
      </c>
      <c r="M34" s="403"/>
      <c r="N34" s="403"/>
      <c r="O34" s="403"/>
      <c r="P34" s="403"/>
      <c r="Q34" s="403"/>
      <c r="R34" s="403"/>
      <c r="S34" s="404"/>
      <c r="T34" s="26"/>
      <c r="U34" s="26"/>
      <c r="V34" s="26"/>
      <c r="W34" s="26"/>
      <c r="X34" s="27"/>
      <c r="Y34" s="25"/>
      <c r="Z34" s="26"/>
      <c r="AA34" s="26"/>
      <c r="AB34" s="26"/>
      <c r="AC34" s="27"/>
      <c r="AD34" s="25"/>
      <c r="AE34" s="26"/>
      <c r="AF34" s="26"/>
      <c r="AG34" s="26"/>
      <c r="AH34" s="27"/>
    </row>
    <row r="35" spans="1:34">
      <c r="A35" s="38"/>
      <c r="B35" s="400" t="s">
        <v>535</v>
      </c>
      <c r="C35" s="400"/>
      <c r="D35" s="400"/>
      <c r="E35" s="400"/>
      <c r="F35" s="400"/>
      <c r="G35" s="400"/>
      <c r="H35" s="400"/>
      <c r="I35" s="400"/>
      <c r="J35" s="400"/>
      <c r="K35" s="400"/>
      <c r="L35" s="43" t="s">
        <v>146</v>
      </c>
      <c r="M35" s="403"/>
      <c r="N35" s="403"/>
      <c r="O35" s="403"/>
      <c r="P35" s="403"/>
      <c r="Q35" s="403"/>
      <c r="R35" s="403"/>
      <c r="S35" s="404"/>
      <c r="T35" s="26"/>
      <c r="U35" s="26"/>
      <c r="V35" s="26"/>
      <c r="W35" s="26"/>
      <c r="X35" s="27"/>
      <c r="Y35" s="25"/>
      <c r="Z35" s="26"/>
      <c r="AA35" s="26"/>
      <c r="AB35" s="26"/>
      <c r="AC35" s="27"/>
      <c r="AD35" s="25"/>
      <c r="AE35" s="26"/>
      <c r="AF35" s="26"/>
      <c r="AG35" s="26"/>
      <c r="AH35" s="27"/>
    </row>
    <row r="36" spans="1:34">
      <c r="A36" s="38"/>
      <c r="B36" s="410" t="s">
        <v>536</v>
      </c>
      <c r="C36" s="410"/>
      <c r="D36" s="410"/>
      <c r="E36" s="410"/>
      <c r="F36" s="410"/>
      <c r="G36" s="410"/>
      <c r="H36" s="410"/>
      <c r="I36" s="410"/>
      <c r="J36" s="410"/>
      <c r="K36" s="410"/>
      <c r="L36" s="43" t="s">
        <v>146</v>
      </c>
      <c r="M36" s="403"/>
      <c r="N36" s="403"/>
      <c r="O36" s="403"/>
      <c r="P36" s="403"/>
      <c r="Q36" s="403"/>
      <c r="R36" s="403"/>
      <c r="S36" s="404"/>
      <c r="T36" s="26"/>
      <c r="U36" s="26"/>
      <c r="V36" s="26"/>
      <c r="W36" s="26"/>
      <c r="X36" s="27"/>
      <c r="Y36" s="25"/>
      <c r="Z36" s="26"/>
      <c r="AA36" s="26"/>
      <c r="AB36" s="26"/>
      <c r="AC36" s="27"/>
      <c r="AD36" s="25"/>
      <c r="AE36" s="26"/>
      <c r="AF36" s="26"/>
      <c r="AG36" s="26"/>
      <c r="AH36" s="27"/>
    </row>
    <row r="37" spans="1:34">
      <c r="A37" s="38"/>
      <c r="B37" s="410" t="s">
        <v>537</v>
      </c>
      <c r="C37" s="410"/>
      <c r="D37" s="410"/>
      <c r="E37" s="410"/>
      <c r="F37" s="410"/>
      <c r="G37" s="410"/>
      <c r="H37" s="410"/>
      <c r="I37" s="410"/>
      <c r="J37" s="410"/>
      <c r="K37" s="410"/>
      <c r="L37" s="43" t="s">
        <v>146</v>
      </c>
      <c r="M37" s="403"/>
      <c r="N37" s="403"/>
      <c r="O37" s="403"/>
      <c r="P37" s="403"/>
      <c r="Q37" s="403"/>
      <c r="R37" s="403"/>
      <c r="S37" s="404"/>
      <c r="T37" s="26"/>
      <c r="U37" s="26"/>
      <c r="V37" s="26"/>
      <c r="W37" s="26"/>
      <c r="X37" s="27"/>
      <c r="Y37" s="25"/>
      <c r="Z37" s="26"/>
      <c r="AA37" s="26"/>
      <c r="AB37" s="26"/>
      <c r="AC37" s="27"/>
      <c r="AD37" s="25"/>
      <c r="AE37" s="26"/>
      <c r="AF37" s="26"/>
      <c r="AG37" s="26"/>
      <c r="AH37" s="27"/>
    </row>
    <row r="38" spans="1:34">
      <c r="A38" s="38"/>
      <c r="B38" s="410" t="s">
        <v>538</v>
      </c>
      <c r="C38" s="410"/>
      <c r="D38" s="410"/>
      <c r="E38" s="410"/>
      <c r="F38" s="410"/>
      <c r="G38" s="410"/>
      <c r="H38" s="410"/>
      <c r="I38" s="410"/>
      <c r="J38" s="410"/>
      <c r="K38" s="410"/>
      <c r="L38" s="43" t="s">
        <v>146</v>
      </c>
      <c r="M38" s="403"/>
      <c r="N38" s="403"/>
      <c r="O38" s="403"/>
      <c r="P38" s="403"/>
      <c r="Q38" s="403"/>
      <c r="R38" s="403"/>
      <c r="S38" s="404"/>
      <c r="T38" s="26"/>
      <c r="U38" s="26"/>
      <c r="V38" s="26"/>
      <c r="W38" s="26"/>
      <c r="X38" s="27"/>
      <c r="Y38" s="25"/>
      <c r="Z38" s="26"/>
      <c r="AA38" s="26"/>
      <c r="AB38" s="26"/>
      <c r="AC38" s="27"/>
      <c r="AD38" s="25"/>
      <c r="AE38" s="26"/>
      <c r="AF38" s="26"/>
      <c r="AG38" s="26"/>
      <c r="AH38" s="27"/>
    </row>
    <row r="39" spans="1:34">
      <c r="A39" s="38"/>
      <c r="B39" s="410" t="s">
        <v>539</v>
      </c>
      <c r="C39" s="410"/>
      <c r="D39" s="410"/>
      <c r="E39" s="410"/>
      <c r="F39" s="410"/>
      <c r="G39" s="410"/>
      <c r="H39" s="410"/>
      <c r="I39" s="410"/>
      <c r="J39" s="410"/>
      <c r="K39" s="410"/>
      <c r="L39" s="43" t="s">
        <v>146</v>
      </c>
      <c r="M39" s="403"/>
      <c r="N39" s="403"/>
      <c r="O39" s="403"/>
      <c r="P39" s="403"/>
      <c r="Q39" s="403"/>
      <c r="R39" s="403"/>
      <c r="S39" s="404"/>
      <c r="T39" s="26"/>
      <c r="U39" s="26"/>
      <c r="V39" s="26"/>
      <c r="W39" s="26"/>
      <c r="X39" s="27"/>
      <c r="Y39" s="25"/>
      <c r="Z39" s="26"/>
      <c r="AA39" s="26"/>
      <c r="AB39" s="26"/>
      <c r="AC39" s="27"/>
      <c r="AD39" s="25"/>
      <c r="AE39" s="26"/>
      <c r="AF39" s="26"/>
      <c r="AG39" s="26"/>
      <c r="AH39" s="27"/>
    </row>
    <row r="40" spans="1:34">
      <c r="A40" s="38"/>
      <c r="B40" s="410" t="s">
        <v>540</v>
      </c>
      <c r="C40" s="410"/>
      <c r="D40" s="410"/>
      <c r="E40" s="410"/>
      <c r="F40" s="410"/>
      <c r="G40" s="410"/>
      <c r="H40" s="410"/>
      <c r="I40" s="410"/>
      <c r="J40" s="410"/>
      <c r="K40" s="410"/>
      <c r="L40" s="43" t="s">
        <v>146</v>
      </c>
      <c r="M40" s="403"/>
      <c r="N40" s="403"/>
      <c r="O40" s="403"/>
      <c r="P40" s="403"/>
      <c r="Q40" s="403"/>
      <c r="R40" s="403"/>
      <c r="S40" s="404"/>
      <c r="T40" s="26"/>
      <c r="U40" s="26"/>
      <c r="V40" s="26"/>
      <c r="W40" s="26"/>
      <c r="X40" s="27"/>
      <c r="Y40" s="25"/>
      <c r="Z40" s="26"/>
      <c r="AA40" s="26"/>
      <c r="AB40" s="26"/>
      <c r="AC40" s="27"/>
      <c r="AD40" s="25"/>
      <c r="AE40" s="26"/>
      <c r="AF40" s="26"/>
      <c r="AG40" s="26"/>
      <c r="AH40" s="27"/>
    </row>
    <row r="41" spans="1:34">
      <c r="A41" s="38"/>
      <c r="B41" s="410" t="s">
        <v>541</v>
      </c>
      <c r="C41" s="410"/>
      <c r="D41" s="410"/>
      <c r="E41" s="410"/>
      <c r="F41" s="410"/>
      <c r="G41" s="410"/>
      <c r="H41" s="410"/>
      <c r="I41" s="410"/>
      <c r="J41" s="410"/>
      <c r="K41" s="410"/>
      <c r="L41" s="43" t="s">
        <v>146</v>
      </c>
      <c r="M41" s="403"/>
      <c r="N41" s="403"/>
      <c r="O41" s="403"/>
      <c r="P41" s="403"/>
      <c r="Q41" s="403"/>
      <c r="R41" s="403"/>
      <c r="S41" s="404"/>
      <c r="T41" s="26"/>
      <c r="U41" s="26"/>
      <c r="V41" s="26"/>
      <c r="W41" s="26"/>
      <c r="X41" s="27"/>
      <c r="Y41" s="25"/>
      <c r="Z41" s="26"/>
      <c r="AA41" s="26"/>
      <c r="AB41" s="26"/>
      <c r="AC41" s="27"/>
      <c r="AD41" s="25"/>
      <c r="AE41" s="26"/>
      <c r="AF41" s="26"/>
      <c r="AG41" s="26"/>
      <c r="AH41" s="27"/>
    </row>
    <row r="42" spans="1:34">
      <c r="A42" s="38"/>
      <c r="B42" s="410" t="s">
        <v>542</v>
      </c>
      <c r="C42" s="410"/>
      <c r="D42" s="410"/>
      <c r="E42" s="410"/>
      <c r="F42" s="410"/>
      <c r="G42" s="410"/>
      <c r="H42" s="410"/>
      <c r="I42" s="410"/>
      <c r="J42" s="410"/>
      <c r="K42" s="410"/>
      <c r="L42" s="43" t="s">
        <v>146</v>
      </c>
      <c r="M42" s="403"/>
      <c r="N42" s="403"/>
      <c r="O42" s="403"/>
      <c r="P42" s="403"/>
      <c r="Q42" s="403"/>
      <c r="R42" s="403"/>
      <c r="S42" s="404"/>
      <c r="T42" s="26"/>
      <c r="U42" s="26"/>
      <c r="V42" s="26"/>
      <c r="W42" s="26"/>
      <c r="X42" s="27"/>
      <c r="Y42" s="25"/>
      <c r="Z42" s="26"/>
      <c r="AA42" s="26"/>
      <c r="AB42" s="26"/>
      <c r="AC42" s="27"/>
      <c r="AD42" s="25"/>
      <c r="AE42" s="26"/>
      <c r="AF42" s="26"/>
      <c r="AG42" s="26"/>
      <c r="AH42" s="27"/>
    </row>
    <row r="43" spans="1:34">
      <c r="A43" s="38"/>
      <c r="B43" s="42"/>
      <c r="C43" s="42"/>
      <c r="D43" s="42"/>
      <c r="E43" s="42"/>
      <c r="F43" s="42"/>
      <c r="G43" s="42"/>
      <c r="H43" s="42"/>
      <c r="I43" s="42"/>
      <c r="J43" s="42"/>
      <c r="K43" s="42"/>
      <c r="L43" s="43"/>
      <c r="M43" s="44"/>
      <c r="N43" s="44"/>
      <c r="O43" s="44"/>
      <c r="P43" s="44"/>
      <c r="Q43" s="44"/>
      <c r="R43" s="44"/>
      <c r="S43" s="45"/>
      <c r="T43" s="26"/>
      <c r="U43" s="26"/>
      <c r="V43" s="26"/>
      <c r="W43" s="26"/>
      <c r="X43" s="27"/>
      <c r="Y43" s="25"/>
      <c r="Z43" s="26"/>
      <c r="AA43" s="26"/>
      <c r="AB43" s="26"/>
      <c r="AC43" s="27"/>
      <c r="AD43" s="25"/>
      <c r="AE43" s="26"/>
      <c r="AF43" s="26"/>
      <c r="AG43" s="26"/>
      <c r="AH43" s="27"/>
    </row>
    <row r="44" spans="1:34" ht="13.5">
      <c r="A44" s="38"/>
      <c r="B44" s="386" t="s">
        <v>368</v>
      </c>
      <c r="C44" s="386"/>
      <c r="D44" s="386"/>
      <c r="E44" s="386"/>
      <c r="F44" s="386"/>
      <c r="G44" s="386"/>
      <c r="H44" s="386"/>
      <c r="I44" s="386"/>
      <c r="J44" s="386"/>
      <c r="K44" s="386"/>
      <c r="L44" s="386"/>
      <c r="M44" s="386"/>
      <c r="N44" s="386"/>
      <c r="O44" s="386"/>
      <c r="P44" s="386"/>
      <c r="Q44" s="386"/>
      <c r="R44" s="386"/>
      <c r="S44" s="387"/>
      <c r="T44" s="370">
        <f>SUM(T21,T24)</f>
        <v>0</v>
      </c>
      <c r="U44" s="371"/>
      <c r="V44" s="371"/>
      <c r="W44" s="371"/>
      <c r="X44" s="372"/>
      <c r="Y44" s="370">
        <f>SUM(Y21,Y24)</f>
        <v>0</v>
      </c>
      <c r="Z44" s="371"/>
      <c r="AA44" s="371"/>
      <c r="AB44" s="371"/>
      <c r="AC44" s="372"/>
      <c r="AD44" s="373"/>
      <c r="AE44" s="374"/>
      <c r="AF44" s="374"/>
      <c r="AG44" s="374"/>
      <c r="AH44" s="375"/>
    </row>
    <row r="45" spans="1:34" ht="13.5">
      <c r="A45" s="38"/>
      <c r="B45" s="28"/>
      <c r="C45" s="28"/>
      <c r="D45" s="28"/>
      <c r="E45" s="28"/>
      <c r="F45" s="28"/>
      <c r="G45" s="28"/>
      <c r="H45" s="28"/>
      <c r="I45" s="28"/>
      <c r="J45" s="28"/>
      <c r="K45" s="28"/>
      <c r="L45" s="28"/>
      <c r="M45" s="28"/>
      <c r="N45" s="28"/>
      <c r="O45" s="28"/>
      <c r="P45" s="28"/>
      <c r="Q45" s="28"/>
      <c r="R45" s="28"/>
      <c r="S45" s="29"/>
      <c r="T45" s="26"/>
      <c r="U45" s="26"/>
      <c r="V45" s="26"/>
      <c r="W45" s="26"/>
      <c r="X45" s="27"/>
      <c r="Y45" s="25"/>
      <c r="Z45" s="26"/>
      <c r="AA45" s="26"/>
      <c r="AB45" s="26"/>
      <c r="AC45" s="27"/>
      <c r="AD45" s="25"/>
      <c r="AE45" s="26"/>
      <c r="AF45" s="26"/>
      <c r="AG45" s="26"/>
      <c r="AH45" s="27"/>
    </row>
    <row r="46" spans="1:34">
      <c r="A46" s="38"/>
      <c r="B46" s="399" t="s">
        <v>369</v>
      </c>
      <c r="C46" s="368"/>
      <c r="D46" s="368"/>
      <c r="E46" s="368"/>
      <c r="F46" s="368"/>
      <c r="G46" s="368"/>
      <c r="H46" s="368"/>
      <c r="I46" s="368"/>
      <c r="J46" s="368"/>
      <c r="K46" s="368"/>
      <c r="L46" s="368"/>
      <c r="M46" s="368"/>
      <c r="N46" s="368"/>
      <c r="O46" s="368"/>
      <c r="P46" s="368"/>
      <c r="Q46" s="368"/>
      <c r="R46" s="368"/>
      <c r="S46" s="369"/>
      <c r="T46" s="366"/>
      <c r="U46" s="366"/>
      <c r="V46" s="366"/>
      <c r="W46" s="366"/>
      <c r="X46" s="367"/>
      <c r="Y46" s="365"/>
      <c r="Z46" s="366"/>
      <c r="AA46" s="366"/>
      <c r="AB46" s="366"/>
      <c r="AC46" s="367"/>
      <c r="AD46" s="365"/>
      <c r="AE46" s="366"/>
      <c r="AF46" s="366"/>
      <c r="AG46" s="366"/>
      <c r="AH46" s="367"/>
    </row>
    <row r="47" spans="1:34">
      <c r="A47" s="38"/>
      <c r="B47" s="396" t="s">
        <v>370</v>
      </c>
      <c r="C47" s="397"/>
      <c r="D47" s="397"/>
      <c r="E47" s="397"/>
      <c r="F47" s="397"/>
      <c r="G47" s="397"/>
      <c r="H47" s="397"/>
      <c r="I47" s="397"/>
      <c r="J47" s="397"/>
      <c r="K47" s="397"/>
      <c r="L47" s="397"/>
      <c r="M47" s="397"/>
      <c r="N47" s="397"/>
      <c r="O47" s="397"/>
      <c r="P47" s="397"/>
      <c r="Q47" s="397"/>
      <c r="R47" s="397"/>
      <c r="S47" s="398"/>
      <c r="T47" s="374">
        <v>2000</v>
      </c>
      <c r="U47" s="374"/>
      <c r="V47" s="374"/>
      <c r="W47" s="374"/>
      <c r="X47" s="375"/>
      <c r="Y47" s="370">
        <f>SUM(M48:S50)</f>
        <v>2500</v>
      </c>
      <c r="Z47" s="371"/>
      <c r="AA47" s="371"/>
      <c r="AB47" s="371"/>
      <c r="AC47" s="372"/>
      <c r="AD47" s="373"/>
      <c r="AE47" s="374"/>
      <c r="AF47" s="374"/>
      <c r="AG47" s="374"/>
      <c r="AH47" s="375"/>
    </row>
    <row r="48" spans="1:34">
      <c r="A48" s="38"/>
      <c r="B48" s="400" t="s">
        <v>724</v>
      </c>
      <c r="C48" s="400"/>
      <c r="D48" s="400"/>
      <c r="E48" s="400"/>
      <c r="F48" s="400"/>
      <c r="G48" s="400"/>
      <c r="H48" s="400"/>
      <c r="I48" s="400"/>
      <c r="J48" s="400"/>
      <c r="K48" s="400"/>
      <c r="L48" s="43" t="s">
        <v>146</v>
      </c>
      <c r="M48" s="403">
        <v>1920</v>
      </c>
      <c r="N48" s="403"/>
      <c r="O48" s="403"/>
      <c r="P48" s="403"/>
      <c r="Q48" s="403"/>
      <c r="R48" s="403"/>
      <c r="S48" s="404"/>
      <c r="T48" s="26"/>
      <c r="U48" s="26"/>
      <c r="V48" s="26"/>
      <c r="W48" s="26"/>
      <c r="X48" s="27"/>
      <c r="Y48" s="25"/>
      <c r="Z48" s="26"/>
      <c r="AA48" s="26"/>
      <c r="AB48" s="26"/>
      <c r="AC48" s="27"/>
      <c r="AD48" s="25"/>
      <c r="AE48" s="26"/>
      <c r="AF48" s="26"/>
      <c r="AG48" s="26"/>
      <c r="AH48" s="27"/>
    </row>
    <row r="49" spans="1:34">
      <c r="A49" s="38"/>
      <c r="B49" s="400" t="s">
        <v>543</v>
      </c>
      <c r="C49" s="400"/>
      <c r="D49" s="400"/>
      <c r="E49" s="400"/>
      <c r="F49" s="400"/>
      <c r="G49" s="400"/>
      <c r="H49" s="400"/>
      <c r="I49" s="400"/>
      <c r="J49" s="400"/>
      <c r="K49" s="400"/>
      <c r="L49" s="43" t="s">
        <v>146</v>
      </c>
      <c r="M49" s="403"/>
      <c r="N49" s="403"/>
      <c r="O49" s="403"/>
      <c r="P49" s="403"/>
      <c r="Q49" s="403"/>
      <c r="R49" s="403"/>
      <c r="S49" s="404"/>
      <c r="T49" s="26"/>
      <c r="U49" s="26"/>
      <c r="V49" s="26"/>
      <c r="W49" s="26"/>
      <c r="X49" s="27"/>
      <c r="Y49" s="25"/>
      <c r="Z49" s="26"/>
      <c r="AA49" s="26"/>
      <c r="AB49" s="26"/>
      <c r="AC49" s="27"/>
      <c r="AD49" s="25"/>
      <c r="AE49" s="26"/>
      <c r="AF49" s="26"/>
      <c r="AG49" s="26"/>
      <c r="AH49" s="27"/>
    </row>
    <row r="50" spans="1:34">
      <c r="A50" s="38"/>
      <c r="B50" s="400" t="s">
        <v>544</v>
      </c>
      <c r="C50" s="400"/>
      <c r="D50" s="400"/>
      <c r="E50" s="400"/>
      <c r="F50" s="400"/>
      <c r="G50" s="400"/>
      <c r="H50" s="400"/>
      <c r="I50" s="400"/>
      <c r="J50" s="400"/>
      <c r="K50" s="400"/>
      <c r="L50" s="43" t="s">
        <v>146</v>
      </c>
      <c r="M50" s="403">
        <v>580</v>
      </c>
      <c r="N50" s="403"/>
      <c r="O50" s="403"/>
      <c r="P50" s="403"/>
      <c r="Q50" s="403"/>
      <c r="R50" s="403"/>
      <c r="S50" s="404"/>
      <c r="T50" s="26"/>
      <c r="U50" s="26"/>
      <c r="V50" s="26"/>
      <c r="W50" s="26"/>
      <c r="X50" s="27"/>
      <c r="Y50" s="25"/>
      <c r="Z50" s="26"/>
      <c r="AA50" s="26"/>
      <c r="AB50" s="26"/>
      <c r="AC50" s="27"/>
      <c r="AD50" s="25"/>
      <c r="AE50" s="26"/>
      <c r="AF50" s="26"/>
      <c r="AG50" s="26"/>
      <c r="AH50" s="27"/>
    </row>
    <row r="51" spans="1:34">
      <c r="A51" s="38"/>
      <c r="B51" s="50"/>
      <c r="C51" s="31"/>
      <c r="D51" s="31"/>
      <c r="E51" s="31"/>
      <c r="F51" s="31"/>
      <c r="G51" s="31"/>
      <c r="H51" s="31"/>
      <c r="I51" s="31"/>
      <c r="J51" s="31"/>
      <c r="K51" s="31"/>
      <c r="L51" s="31"/>
      <c r="M51" s="31"/>
      <c r="N51" s="31"/>
      <c r="O51" s="31"/>
      <c r="P51" s="31"/>
      <c r="Q51" s="31"/>
      <c r="R51" s="31"/>
      <c r="S51" s="32"/>
      <c r="T51" s="26"/>
      <c r="U51" s="26"/>
      <c r="V51" s="26"/>
      <c r="W51" s="26"/>
      <c r="X51" s="27"/>
      <c r="Y51" s="25"/>
      <c r="Z51" s="26"/>
      <c r="AA51" s="26"/>
      <c r="AB51" s="26"/>
      <c r="AC51" s="27"/>
      <c r="AD51" s="25"/>
      <c r="AE51" s="26"/>
      <c r="AF51" s="26"/>
      <c r="AG51" s="26"/>
      <c r="AH51" s="27"/>
    </row>
    <row r="52" spans="1:34" ht="13.5">
      <c r="A52" s="39"/>
      <c r="B52" s="394"/>
      <c r="C52" s="394"/>
      <c r="D52" s="394"/>
      <c r="E52" s="394"/>
      <c r="F52" s="394"/>
      <c r="G52" s="394"/>
      <c r="H52" s="394"/>
      <c r="I52" s="394"/>
      <c r="J52" s="394"/>
      <c r="K52" s="394"/>
      <c r="L52" s="394"/>
      <c r="M52" s="394"/>
      <c r="N52" s="394"/>
      <c r="O52" s="394"/>
      <c r="P52" s="394"/>
      <c r="Q52" s="394"/>
      <c r="R52" s="394"/>
      <c r="S52" s="395"/>
      <c r="T52" s="377"/>
      <c r="U52" s="377"/>
      <c r="V52" s="377"/>
      <c r="W52" s="377"/>
      <c r="X52" s="378"/>
      <c r="Y52" s="376"/>
      <c r="Z52" s="377"/>
      <c r="AA52" s="377"/>
      <c r="AB52" s="377"/>
      <c r="AC52" s="378"/>
      <c r="AD52" s="376"/>
      <c r="AE52" s="377"/>
      <c r="AF52" s="377"/>
      <c r="AG52" s="377"/>
      <c r="AH52" s="378"/>
    </row>
    <row r="53" spans="1:34" ht="13.5">
      <c r="A53" s="46"/>
      <c r="B53" s="28"/>
      <c r="C53" s="28"/>
      <c r="D53" s="28"/>
      <c r="E53" s="28"/>
      <c r="F53" s="28"/>
      <c r="G53" s="28"/>
      <c r="H53" s="28"/>
      <c r="I53" s="28"/>
      <c r="J53" s="28"/>
      <c r="K53" s="28"/>
      <c r="L53" s="28"/>
      <c r="M53" s="28"/>
      <c r="N53" s="28"/>
      <c r="O53" s="28"/>
      <c r="P53" s="28"/>
      <c r="Q53" s="28"/>
      <c r="R53" s="28"/>
      <c r="S53" s="28"/>
      <c r="T53" s="26"/>
      <c r="U53" s="26"/>
      <c r="V53" s="26"/>
      <c r="W53" s="26"/>
      <c r="X53" s="26"/>
      <c r="Y53" s="26"/>
      <c r="Z53" s="26"/>
      <c r="AA53" s="26"/>
      <c r="AB53" s="26"/>
      <c r="AC53" s="26"/>
      <c r="AD53" s="26"/>
      <c r="AE53" s="26"/>
      <c r="AF53" s="26"/>
      <c r="AG53" s="26"/>
      <c r="AH53" s="26"/>
    </row>
    <row r="54" spans="1:3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row>
    <row r="55" spans="1:34">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row>
  </sheetData>
  <customSheetViews>
    <customSheetView guid="{CE9604CD-DF81-4F09-BF76-CAD3B120A42A}" showGridLines="0" showRuler="0">
      <selection activeCell="A4" sqref="A4:B6"/>
      <pageMargins left="0.59055118110236227" right="0.39370078740157483" top="0.59055118110236227" bottom="0.98425196850393704" header="0.51181102362204722" footer="0.51181102362204722"/>
      <pageSetup paperSize="9" orientation="portrait" horizontalDpi="180" verticalDpi="180" r:id="rId1"/>
      <headerFooter alignWithMargins="0"/>
    </customSheetView>
  </customSheetViews>
  <mergeCells count="118">
    <mergeCell ref="AD4:AH4"/>
    <mergeCell ref="B4:S4"/>
    <mergeCell ref="T4:X4"/>
    <mergeCell ref="Y4:AC4"/>
    <mergeCell ref="AD6:AH6"/>
    <mergeCell ref="B5:S5"/>
    <mergeCell ref="T5:X5"/>
    <mergeCell ref="Y5:AC5"/>
    <mergeCell ref="AD5:AH5"/>
    <mergeCell ref="B6:S6"/>
    <mergeCell ref="T6:X6"/>
    <mergeCell ref="Y6:AC6"/>
    <mergeCell ref="A1:AH1"/>
    <mergeCell ref="A3:S3"/>
    <mergeCell ref="T3:X3"/>
    <mergeCell ref="Y3:AC3"/>
    <mergeCell ref="AD3:AH3"/>
    <mergeCell ref="T46:X46"/>
    <mergeCell ref="Y46:AC46"/>
    <mergeCell ref="AD46:AH46"/>
    <mergeCell ref="B21:S21"/>
    <mergeCell ref="B42:K42"/>
    <mergeCell ref="M42:S42"/>
    <mergeCell ref="B40:K40"/>
    <mergeCell ref="M40:S40"/>
    <mergeCell ref="B41:K41"/>
    <mergeCell ref="M41:S41"/>
    <mergeCell ref="B46:S46"/>
    <mergeCell ref="B44:S44"/>
    <mergeCell ref="T44:X44"/>
    <mergeCell ref="Y44:AC44"/>
    <mergeCell ref="AD44:AH44"/>
    <mergeCell ref="B36:K36"/>
    <mergeCell ref="M36:S36"/>
    <mergeCell ref="B39:K39"/>
    <mergeCell ref="M39:S39"/>
    <mergeCell ref="B50:K50"/>
    <mergeCell ref="M50:S50"/>
    <mergeCell ref="Y52:AC52"/>
    <mergeCell ref="AD52:AH52"/>
    <mergeCell ref="Y47:AC47"/>
    <mergeCell ref="AD47:AH47"/>
    <mergeCell ref="T47:X47"/>
    <mergeCell ref="B52:S52"/>
    <mergeCell ref="T52:X52"/>
    <mergeCell ref="B48:K48"/>
    <mergeCell ref="M48:S48"/>
    <mergeCell ref="B47:S47"/>
    <mergeCell ref="B49:K49"/>
    <mergeCell ref="M49:S49"/>
    <mergeCell ref="B38:K38"/>
    <mergeCell ref="M38:S38"/>
    <mergeCell ref="M26:S26"/>
    <mergeCell ref="B27:K27"/>
    <mergeCell ref="M27:S27"/>
    <mergeCell ref="B28:K28"/>
    <mergeCell ref="M28:S28"/>
    <mergeCell ref="B26:K26"/>
    <mergeCell ref="B31:K31"/>
    <mergeCell ref="M31:S31"/>
    <mergeCell ref="B37:K37"/>
    <mergeCell ref="M37:S37"/>
    <mergeCell ref="B34:K34"/>
    <mergeCell ref="M34:S34"/>
    <mergeCell ref="B35:K35"/>
    <mergeCell ref="M35:S35"/>
    <mergeCell ref="B32:K32"/>
    <mergeCell ref="M32:S32"/>
    <mergeCell ref="B33:K33"/>
    <mergeCell ref="M33:S33"/>
    <mergeCell ref="B29:K29"/>
    <mergeCell ref="M29:S29"/>
    <mergeCell ref="B30:K30"/>
    <mergeCell ref="M30:S30"/>
    <mergeCell ref="Y20:AC20"/>
    <mergeCell ref="AD20:AH20"/>
    <mergeCell ref="Y24:AC24"/>
    <mergeCell ref="AD24:AH24"/>
    <mergeCell ref="T21:X21"/>
    <mergeCell ref="Y21:AC21"/>
    <mergeCell ref="AD21:AH21"/>
    <mergeCell ref="B8:K8"/>
    <mergeCell ref="M8:S8"/>
    <mergeCell ref="B20:S20"/>
    <mergeCell ref="AD14:AH14"/>
    <mergeCell ref="AD16:AH16"/>
    <mergeCell ref="M22:S22"/>
    <mergeCell ref="B22:K22"/>
    <mergeCell ref="T17:X17"/>
    <mergeCell ref="Y17:AC17"/>
    <mergeCell ref="AD17:AH17"/>
    <mergeCell ref="B24:S24"/>
    <mergeCell ref="T24:X24"/>
    <mergeCell ref="AD18:AH18"/>
    <mergeCell ref="B25:K25"/>
    <mergeCell ref="M25:S25"/>
    <mergeCell ref="B14:S14"/>
    <mergeCell ref="B23:K23"/>
    <mergeCell ref="M23:S23"/>
    <mergeCell ref="B7:K7"/>
    <mergeCell ref="M7:S7"/>
    <mergeCell ref="T18:X18"/>
    <mergeCell ref="Y18:AC18"/>
    <mergeCell ref="T16:X16"/>
    <mergeCell ref="Y16:AC16"/>
    <mergeCell ref="T14:X14"/>
    <mergeCell ref="Y14:AC14"/>
    <mergeCell ref="B9:K9"/>
    <mergeCell ref="M9:S9"/>
    <mergeCell ref="B12:K12"/>
    <mergeCell ref="M12:S12"/>
    <mergeCell ref="B18:S18"/>
    <mergeCell ref="B16:S16"/>
    <mergeCell ref="B10:K10"/>
    <mergeCell ref="M10:S10"/>
    <mergeCell ref="B11:K11"/>
    <mergeCell ref="M11:S11"/>
    <mergeCell ref="T20:X20"/>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2"/>
  <headerFooter alignWithMargins="0"/>
  <drawing r:id="rId3"/>
</worksheet>
</file>

<file path=xl/worksheets/sheet12.xml><?xml version="1.0" encoding="utf-8"?>
<worksheet xmlns="http://schemas.openxmlformats.org/spreadsheetml/2006/main" xmlns:r="http://schemas.openxmlformats.org/officeDocument/2006/relationships">
  <sheetPr codeName="Feuil10"/>
  <dimension ref="A1:AH67"/>
  <sheetViews>
    <sheetView showGridLines="0" topLeftCell="A33" workbookViewId="0">
      <selection activeCell="Y67" sqref="Y67"/>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140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6.7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36.75" customHeight="1">
      <c r="A3" s="407" t="s">
        <v>338</v>
      </c>
      <c r="B3" s="407"/>
      <c r="C3" s="407"/>
      <c r="D3" s="407"/>
      <c r="E3" s="407"/>
      <c r="F3" s="407"/>
      <c r="G3" s="407"/>
      <c r="H3" s="407"/>
      <c r="I3" s="407"/>
      <c r="J3" s="407"/>
      <c r="K3" s="407"/>
      <c r="L3" s="407"/>
      <c r="M3" s="407"/>
      <c r="N3" s="407"/>
      <c r="O3" s="407"/>
      <c r="P3" s="407"/>
      <c r="Q3" s="407"/>
      <c r="R3" s="407"/>
      <c r="S3" s="407"/>
      <c r="T3" s="188" t="s">
        <v>328</v>
      </c>
      <c r="U3" s="188"/>
      <c r="V3" s="188"/>
      <c r="W3" s="188"/>
      <c r="X3" s="188"/>
      <c r="Y3" s="188" t="s">
        <v>329</v>
      </c>
      <c r="Z3" s="188"/>
      <c r="AA3" s="188"/>
      <c r="AB3" s="188"/>
      <c r="AC3" s="188"/>
      <c r="AD3" s="188" t="s">
        <v>330</v>
      </c>
      <c r="AE3" s="188"/>
      <c r="AF3" s="188"/>
      <c r="AG3" s="188"/>
      <c r="AH3" s="188"/>
    </row>
    <row r="4" spans="1:34" ht="8.25" customHeight="1">
      <c r="A4" s="37"/>
      <c r="B4" s="391"/>
      <c r="C4" s="391"/>
      <c r="D4" s="391"/>
      <c r="E4" s="391"/>
      <c r="F4" s="391"/>
      <c r="G4" s="391"/>
      <c r="H4" s="391"/>
      <c r="I4" s="391"/>
      <c r="J4" s="391"/>
      <c r="K4" s="391"/>
      <c r="L4" s="391"/>
      <c r="M4" s="391"/>
      <c r="N4" s="391"/>
      <c r="O4" s="391"/>
      <c r="P4" s="391"/>
      <c r="Q4" s="391"/>
      <c r="R4" s="391"/>
      <c r="S4" s="392"/>
      <c r="T4" s="380"/>
      <c r="U4" s="380"/>
      <c r="V4" s="380"/>
      <c r="W4" s="380"/>
      <c r="X4" s="381"/>
      <c r="Y4" s="379"/>
      <c r="Z4" s="380"/>
      <c r="AA4" s="380"/>
      <c r="AB4" s="380"/>
      <c r="AC4" s="381"/>
      <c r="AD4" s="379"/>
      <c r="AE4" s="380"/>
      <c r="AF4" s="380"/>
      <c r="AG4" s="380"/>
      <c r="AH4" s="381"/>
    </row>
    <row r="5" spans="1:34" ht="12" customHeight="1">
      <c r="A5" s="38"/>
      <c r="B5" s="396" t="s">
        <v>371</v>
      </c>
      <c r="C5" s="397"/>
      <c r="D5" s="397"/>
      <c r="E5" s="397"/>
      <c r="F5" s="397"/>
      <c r="G5" s="397"/>
      <c r="H5" s="397"/>
      <c r="I5" s="397"/>
      <c r="J5" s="397"/>
      <c r="K5" s="397"/>
      <c r="L5" s="397"/>
      <c r="M5" s="397"/>
      <c r="N5" s="397"/>
      <c r="O5" s="397"/>
      <c r="P5" s="397"/>
      <c r="Q5" s="397"/>
      <c r="R5" s="397"/>
      <c r="S5" s="398"/>
      <c r="T5" s="374"/>
      <c r="U5" s="374"/>
      <c r="V5" s="374"/>
      <c r="W5" s="374"/>
      <c r="X5" s="375"/>
      <c r="Y5" s="370">
        <f>SUM(M6:S14)</f>
        <v>0</v>
      </c>
      <c r="Z5" s="371"/>
      <c r="AA5" s="371"/>
      <c r="AB5" s="371"/>
      <c r="AC5" s="372"/>
      <c r="AD5" s="373"/>
      <c r="AE5" s="374"/>
      <c r="AF5" s="374"/>
      <c r="AG5" s="374"/>
      <c r="AH5" s="375"/>
    </row>
    <row r="6" spans="1:34" ht="12" customHeight="1">
      <c r="A6" s="38"/>
      <c r="B6" s="400" t="s">
        <v>545</v>
      </c>
      <c r="C6" s="400"/>
      <c r="D6" s="400"/>
      <c r="E6" s="400"/>
      <c r="F6" s="400"/>
      <c r="G6" s="400"/>
      <c r="H6" s="400"/>
      <c r="I6" s="400"/>
      <c r="J6" s="400"/>
      <c r="K6" s="400" t="s">
        <v>146</v>
      </c>
      <c r="L6" s="43" t="s">
        <v>146</v>
      </c>
      <c r="M6" s="403">
        <v>0</v>
      </c>
      <c r="N6" s="403"/>
      <c r="O6" s="403"/>
      <c r="P6" s="403"/>
      <c r="Q6" s="403"/>
      <c r="R6" s="403"/>
      <c r="S6" s="404"/>
      <c r="T6" s="26"/>
      <c r="U6" s="26"/>
      <c r="V6" s="26"/>
      <c r="W6" s="26"/>
      <c r="X6" s="27"/>
      <c r="Y6" s="25"/>
      <c r="Z6" s="26"/>
      <c r="AA6" s="26"/>
      <c r="AB6" s="26"/>
      <c r="AC6" s="27"/>
      <c r="AD6" s="25"/>
      <c r="AE6" s="26"/>
      <c r="AF6" s="26"/>
      <c r="AG6" s="26"/>
      <c r="AH6" s="27"/>
    </row>
    <row r="7" spans="1:34" ht="12" customHeight="1">
      <c r="A7" s="38"/>
      <c r="B7" s="400" t="s">
        <v>546</v>
      </c>
      <c r="C7" s="400"/>
      <c r="D7" s="400"/>
      <c r="E7" s="400"/>
      <c r="F7" s="400"/>
      <c r="G7" s="400"/>
      <c r="H7" s="400"/>
      <c r="I7" s="400"/>
      <c r="J7" s="400"/>
      <c r="K7" s="400" t="s">
        <v>146</v>
      </c>
      <c r="L7" s="43" t="s">
        <v>146</v>
      </c>
      <c r="M7" s="403"/>
      <c r="N7" s="403"/>
      <c r="O7" s="403"/>
      <c r="P7" s="403"/>
      <c r="Q7" s="403"/>
      <c r="R7" s="403"/>
      <c r="S7" s="404"/>
      <c r="T7" s="26"/>
      <c r="U7" s="26"/>
      <c r="V7" s="26"/>
      <c r="W7" s="26"/>
      <c r="X7" s="27"/>
      <c r="Y7" s="25"/>
      <c r="Z7" s="26"/>
      <c r="AA7" s="26"/>
      <c r="AB7" s="26"/>
      <c r="AC7" s="27"/>
      <c r="AD7" s="25"/>
      <c r="AE7" s="26"/>
      <c r="AF7" s="26"/>
      <c r="AG7" s="26"/>
      <c r="AH7" s="27"/>
    </row>
    <row r="8" spans="1:34" ht="12" customHeight="1">
      <c r="A8" s="38"/>
      <c r="B8" s="400" t="s">
        <v>547</v>
      </c>
      <c r="C8" s="400"/>
      <c r="D8" s="400"/>
      <c r="E8" s="400"/>
      <c r="F8" s="400"/>
      <c r="G8" s="400"/>
      <c r="H8" s="400"/>
      <c r="I8" s="400"/>
      <c r="J8" s="400"/>
      <c r="K8" s="400" t="s">
        <v>146</v>
      </c>
      <c r="L8" s="43" t="s">
        <v>146</v>
      </c>
      <c r="M8" s="403"/>
      <c r="N8" s="403"/>
      <c r="O8" s="403"/>
      <c r="P8" s="403"/>
      <c r="Q8" s="403"/>
      <c r="R8" s="403"/>
      <c r="S8" s="404"/>
      <c r="T8" s="26"/>
      <c r="U8" s="26"/>
      <c r="V8" s="26"/>
      <c r="W8" s="26"/>
      <c r="X8" s="27"/>
      <c r="Y8" s="25"/>
      <c r="Z8" s="26"/>
      <c r="AA8" s="26"/>
      <c r="AB8" s="26"/>
      <c r="AC8" s="27"/>
      <c r="AD8" s="25"/>
      <c r="AE8" s="26"/>
      <c r="AF8" s="26"/>
      <c r="AG8" s="26"/>
      <c r="AH8" s="27"/>
    </row>
    <row r="9" spans="1:34" ht="12" customHeight="1">
      <c r="A9" s="38"/>
      <c r="B9" s="400" t="s">
        <v>548</v>
      </c>
      <c r="C9" s="400"/>
      <c r="D9" s="400"/>
      <c r="E9" s="400"/>
      <c r="F9" s="400"/>
      <c r="G9" s="400"/>
      <c r="H9" s="400"/>
      <c r="I9" s="400"/>
      <c r="J9" s="400"/>
      <c r="K9" s="400" t="s">
        <v>146</v>
      </c>
      <c r="L9" s="43" t="s">
        <v>146</v>
      </c>
      <c r="M9" s="403"/>
      <c r="N9" s="403"/>
      <c r="O9" s="403"/>
      <c r="P9" s="403"/>
      <c r="Q9" s="403"/>
      <c r="R9" s="403"/>
      <c r="S9" s="404"/>
      <c r="T9" s="26"/>
      <c r="U9" s="26"/>
      <c r="V9" s="26"/>
      <c r="W9" s="26"/>
      <c r="X9" s="27"/>
      <c r="Y9" s="25"/>
      <c r="Z9" s="26"/>
      <c r="AA9" s="26"/>
      <c r="AB9" s="26"/>
      <c r="AC9" s="27"/>
      <c r="AD9" s="25"/>
      <c r="AE9" s="26"/>
      <c r="AF9" s="26"/>
      <c r="AG9" s="26"/>
      <c r="AH9" s="27"/>
    </row>
    <row r="10" spans="1:34" ht="12" customHeight="1">
      <c r="A10" s="38"/>
      <c r="B10" s="400" t="s">
        <v>549</v>
      </c>
      <c r="C10" s="400"/>
      <c r="D10" s="400"/>
      <c r="E10" s="400"/>
      <c r="F10" s="400"/>
      <c r="G10" s="400"/>
      <c r="H10" s="400"/>
      <c r="I10" s="400"/>
      <c r="J10" s="400"/>
      <c r="K10" s="400" t="s">
        <v>146</v>
      </c>
      <c r="L10" s="43" t="s">
        <v>146</v>
      </c>
      <c r="M10" s="403"/>
      <c r="N10" s="403"/>
      <c r="O10" s="403"/>
      <c r="P10" s="403"/>
      <c r="Q10" s="403"/>
      <c r="R10" s="403"/>
      <c r="S10" s="404"/>
      <c r="T10" s="26"/>
      <c r="U10" s="26"/>
      <c r="V10" s="26"/>
      <c r="W10" s="26"/>
      <c r="X10" s="27"/>
      <c r="Y10" s="25"/>
      <c r="Z10" s="26"/>
      <c r="AA10" s="26"/>
      <c r="AB10" s="26"/>
      <c r="AC10" s="27"/>
      <c r="AD10" s="25"/>
      <c r="AE10" s="26"/>
      <c r="AF10" s="26"/>
      <c r="AG10" s="26"/>
      <c r="AH10" s="27"/>
    </row>
    <row r="11" spans="1:34" ht="12" customHeight="1">
      <c r="A11" s="38"/>
      <c r="B11" s="400" t="s">
        <v>550</v>
      </c>
      <c r="C11" s="400"/>
      <c r="D11" s="400"/>
      <c r="E11" s="400"/>
      <c r="F11" s="400"/>
      <c r="G11" s="400"/>
      <c r="H11" s="400"/>
      <c r="I11" s="400"/>
      <c r="J11" s="400"/>
      <c r="K11" s="400" t="s">
        <v>146</v>
      </c>
      <c r="L11" s="43" t="s">
        <v>146</v>
      </c>
      <c r="M11" s="403"/>
      <c r="N11" s="403"/>
      <c r="O11" s="403"/>
      <c r="P11" s="403"/>
      <c r="Q11" s="403"/>
      <c r="R11" s="403"/>
      <c r="S11" s="404"/>
      <c r="T11" s="26"/>
      <c r="U11" s="26"/>
      <c r="V11" s="26"/>
      <c r="W11" s="26"/>
      <c r="X11" s="27"/>
      <c r="Y11" s="25"/>
      <c r="Z11" s="26"/>
      <c r="AA11" s="26"/>
      <c r="AB11" s="26"/>
      <c r="AC11" s="27"/>
      <c r="AD11" s="25"/>
      <c r="AE11" s="26"/>
      <c r="AF11" s="26"/>
      <c r="AG11" s="26"/>
      <c r="AH11" s="27"/>
    </row>
    <row r="12" spans="1:34" ht="12" customHeight="1">
      <c r="A12" s="38"/>
      <c r="B12" s="400" t="s">
        <v>551</v>
      </c>
      <c r="C12" s="400"/>
      <c r="D12" s="400"/>
      <c r="E12" s="400"/>
      <c r="F12" s="400"/>
      <c r="G12" s="400"/>
      <c r="H12" s="400"/>
      <c r="I12" s="400"/>
      <c r="J12" s="400"/>
      <c r="K12" s="400"/>
      <c r="L12" s="43" t="s">
        <v>146</v>
      </c>
      <c r="M12" s="403"/>
      <c r="N12" s="403"/>
      <c r="O12" s="403"/>
      <c r="P12" s="403"/>
      <c r="Q12" s="403"/>
      <c r="R12" s="403"/>
      <c r="S12" s="404"/>
      <c r="T12" s="26"/>
      <c r="U12" s="26"/>
      <c r="V12" s="26"/>
      <c r="W12" s="26"/>
      <c r="X12" s="27"/>
      <c r="Y12" s="25"/>
      <c r="Z12" s="26"/>
      <c r="AA12" s="26"/>
      <c r="AB12" s="26"/>
      <c r="AC12" s="27"/>
      <c r="AD12" s="25"/>
      <c r="AE12" s="26"/>
      <c r="AF12" s="26"/>
      <c r="AG12" s="26"/>
      <c r="AH12" s="27"/>
    </row>
    <row r="13" spans="1:34" ht="12" customHeight="1">
      <c r="A13" s="38"/>
      <c r="B13" s="400" t="s">
        <v>552</v>
      </c>
      <c r="C13" s="400"/>
      <c r="D13" s="400"/>
      <c r="E13" s="400"/>
      <c r="F13" s="400"/>
      <c r="G13" s="400"/>
      <c r="H13" s="400"/>
      <c r="I13" s="400"/>
      <c r="J13" s="400"/>
      <c r="K13" s="400"/>
      <c r="L13" s="43" t="s">
        <v>146</v>
      </c>
      <c r="M13" s="403"/>
      <c r="N13" s="403"/>
      <c r="O13" s="403"/>
      <c r="P13" s="403"/>
      <c r="Q13" s="403"/>
      <c r="R13" s="403"/>
      <c r="S13" s="404"/>
      <c r="T13" s="26"/>
      <c r="U13" s="26"/>
      <c r="V13" s="26"/>
      <c r="W13" s="26"/>
      <c r="X13" s="27"/>
      <c r="Y13" s="25"/>
      <c r="Z13" s="26"/>
      <c r="AA13" s="26"/>
      <c r="AB13" s="26"/>
      <c r="AC13" s="27"/>
      <c r="AD13" s="25"/>
      <c r="AE13" s="26"/>
      <c r="AF13" s="26"/>
      <c r="AG13" s="26"/>
      <c r="AH13" s="27"/>
    </row>
    <row r="14" spans="1:34" ht="12" customHeight="1">
      <c r="A14" s="38"/>
      <c r="B14" s="400" t="s">
        <v>553</v>
      </c>
      <c r="C14" s="400"/>
      <c r="D14" s="400"/>
      <c r="E14" s="400"/>
      <c r="F14" s="400"/>
      <c r="G14" s="400"/>
      <c r="H14" s="400"/>
      <c r="I14" s="400"/>
      <c r="J14" s="400"/>
      <c r="K14" s="400"/>
      <c r="L14" s="43" t="s">
        <v>146</v>
      </c>
      <c r="M14" s="403"/>
      <c r="N14" s="403"/>
      <c r="O14" s="403"/>
      <c r="P14" s="403"/>
      <c r="Q14" s="403"/>
      <c r="R14" s="403"/>
      <c r="S14" s="404"/>
      <c r="T14" s="26"/>
      <c r="U14" s="26"/>
      <c r="V14" s="26"/>
      <c r="W14" s="26"/>
      <c r="X14" s="27"/>
      <c r="Y14" s="25"/>
      <c r="Z14" s="26"/>
      <c r="AA14" s="26"/>
      <c r="AB14" s="26"/>
      <c r="AC14" s="27"/>
      <c r="AD14" s="25"/>
      <c r="AE14" s="26"/>
      <c r="AF14" s="26"/>
      <c r="AG14" s="26"/>
      <c r="AH14" s="27"/>
    </row>
    <row r="15" spans="1:34" ht="12" customHeight="1">
      <c r="A15" s="38"/>
      <c r="B15" s="396" t="s">
        <v>372</v>
      </c>
      <c r="C15" s="397"/>
      <c r="D15" s="397"/>
      <c r="E15" s="397"/>
      <c r="F15" s="397"/>
      <c r="G15" s="397"/>
      <c r="H15" s="397"/>
      <c r="I15" s="397"/>
      <c r="J15" s="397"/>
      <c r="K15" s="397"/>
      <c r="L15" s="397"/>
      <c r="M15" s="397"/>
      <c r="N15" s="397"/>
      <c r="O15" s="397"/>
      <c r="P15" s="397"/>
      <c r="Q15" s="397"/>
      <c r="R15" s="397"/>
      <c r="S15" s="398"/>
      <c r="T15" s="374"/>
      <c r="U15" s="374"/>
      <c r="V15" s="374"/>
      <c r="W15" s="374"/>
      <c r="X15" s="375"/>
      <c r="Y15" s="370">
        <f>SUM(M16:S18)</f>
        <v>0</v>
      </c>
      <c r="Z15" s="371"/>
      <c r="AA15" s="371"/>
      <c r="AB15" s="371"/>
      <c r="AC15" s="372"/>
      <c r="AD15" s="373"/>
      <c r="AE15" s="374"/>
      <c r="AF15" s="374"/>
      <c r="AG15" s="374"/>
      <c r="AH15" s="375"/>
    </row>
    <row r="16" spans="1:34" ht="12" customHeight="1">
      <c r="A16" s="38"/>
      <c r="B16" s="400" t="s">
        <v>554</v>
      </c>
      <c r="C16" s="400"/>
      <c r="D16" s="400"/>
      <c r="E16" s="400"/>
      <c r="F16" s="400"/>
      <c r="G16" s="400"/>
      <c r="H16" s="400"/>
      <c r="I16" s="400"/>
      <c r="J16" s="400"/>
      <c r="K16" s="400"/>
      <c r="L16" s="43" t="s">
        <v>146</v>
      </c>
      <c r="M16" s="403"/>
      <c r="N16" s="403"/>
      <c r="O16" s="403"/>
      <c r="P16" s="403"/>
      <c r="Q16" s="403"/>
      <c r="R16" s="403"/>
      <c r="S16" s="404"/>
      <c r="T16" s="26"/>
      <c r="U16" s="26"/>
      <c r="V16" s="26"/>
      <c r="W16" s="26"/>
      <c r="X16" s="27"/>
      <c r="Y16" s="25"/>
      <c r="Z16" s="26"/>
      <c r="AA16" s="26"/>
      <c r="AB16" s="26"/>
      <c r="AC16" s="27"/>
      <c r="AD16" s="25"/>
      <c r="AE16" s="26"/>
      <c r="AF16" s="26"/>
      <c r="AG16" s="26"/>
      <c r="AH16" s="27"/>
    </row>
    <row r="17" spans="1:34" ht="12" customHeight="1">
      <c r="A17" s="38"/>
      <c r="B17" s="400" t="s">
        <v>555</v>
      </c>
      <c r="C17" s="400"/>
      <c r="D17" s="400"/>
      <c r="E17" s="400"/>
      <c r="F17" s="400"/>
      <c r="G17" s="400"/>
      <c r="H17" s="400"/>
      <c r="I17" s="400"/>
      <c r="J17" s="400"/>
      <c r="K17" s="400"/>
      <c r="L17" s="43" t="s">
        <v>146</v>
      </c>
      <c r="M17" s="403"/>
      <c r="N17" s="403"/>
      <c r="O17" s="403"/>
      <c r="P17" s="403"/>
      <c r="Q17" s="403"/>
      <c r="R17" s="403"/>
      <c r="S17" s="404"/>
      <c r="T17" s="26"/>
      <c r="U17" s="26"/>
      <c r="V17" s="26"/>
      <c r="W17" s="26"/>
      <c r="X17" s="27"/>
      <c r="Y17" s="25"/>
      <c r="Z17" s="26"/>
      <c r="AA17" s="26"/>
      <c r="AB17" s="26"/>
      <c r="AC17" s="27"/>
      <c r="AD17" s="25"/>
      <c r="AE17" s="26"/>
      <c r="AF17" s="26"/>
      <c r="AG17" s="26"/>
      <c r="AH17" s="27"/>
    </row>
    <row r="18" spans="1:34" ht="12" customHeight="1">
      <c r="A18" s="38"/>
      <c r="B18" s="400" t="s">
        <v>556</v>
      </c>
      <c r="C18" s="400"/>
      <c r="D18" s="400"/>
      <c r="E18" s="400"/>
      <c r="F18" s="400"/>
      <c r="G18" s="400"/>
      <c r="H18" s="400"/>
      <c r="I18" s="400"/>
      <c r="J18" s="400"/>
      <c r="K18" s="400"/>
      <c r="L18" s="43" t="s">
        <v>146</v>
      </c>
      <c r="M18" s="403"/>
      <c r="N18" s="403"/>
      <c r="O18" s="403"/>
      <c r="P18" s="403"/>
      <c r="Q18" s="403"/>
      <c r="R18" s="403"/>
      <c r="S18" s="404"/>
      <c r="T18" s="26"/>
      <c r="U18" s="26"/>
      <c r="V18" s="26"/>
      <c r="W18" s="26"/>
      <c r="X18" s="27"/>
      <c r="Y18" s="25"/>
      <c r="Z18" s="26"/>
      <c r="AA18" s="26"/>
      <c r="AB18" s="26"/>
      <c r="AC18" s="27"/>
      <c r="AD18" s="25"/>
      <c r="AE18" s="26"/>
      <c r="AF18" s="26"/>
      <c r="AG18" s="26"/>
      <c r="AH18" s="27"/>
    </row>
    <row r="19" spans="1:34" ht="6" customHeight="1">
      <c r="A19" s="38"/>
      <c r="B19" s="42"/>
      <c r="C19" s="42"/>
      <c r="D19" s="42"/>
      <c r="E19" s="42"/>
      <c r="F19" s="42"/>
      <c r="G19" s="42"/>
      <c r="H19" s="42"/>
      <c r="I19" s="42"/>
      <c r="J19" s="42"/>
      <c r="K19" s="42"/>
      <c r="L19" s="43"/>
      <c r="M19" s="44"/>
      <c r="N19" s="44"/>
      <c r="O19" s="44"/>
      <c r="P19" s="44"/>
      <c r="Q19" s="44"/>
      <c r="R19" s="44"/>
      <c r="S19" s="45"/>
      <c r="T19" s="26"/>
      <c r="U19" s="26"/>
      <c r="V19" s="26"/>
      <c r="W19" s="26"/>
      <c r="X19" s="27"/>
      <c r="Y19" s="25"/>
      <c r="Z19" s="26"/>
      <c r="AA19" s="26"/>
      <c r="AB19" s="26"/>
      <c r="AC19" s="27"/>
      <c r="AD19" s="25"/>
      <c r="AE19" s="26"/>
      <c r="AF19" s="26"/>
      <c r="AG19" s="26"/>
      <c r="AH19" s="27"/>
    </row>
    <row r="20" spans="1:34" ht="12" customHeight="1">
      <c r="A20" s="38"/>
      <c r="B20" s="386" t="s">
        <v>373</v>
      </c>
      <c r="C20" s="386"/>
      <c r="D20" s="386"/>
      <c r="E20" s="386"/>
      <c r="F20" s="386"/>
      <c r="G20" s="386"/>
      <c r="H20" s="386"/>
      <c r="I20" s="386"/>
      <c r="J20" s="386"/>
      <c r="K20" s="386"/>
      <c r="L20" s="386"/>
      <c r="M20" s="386"/>
      <c r="N20" s="386"/>
      <c r="O20" s="386"/>
      <c r="P20" s="386"/>
      <c r="Q20" s="386"/>
      <c r="R20" s="386"/>
      <c r="S20" s="387"/>
      <c r="T20" s="370">
        <f>SUM(PAGE10!T47)+T5+T15</f>
        <v>2000</v>
      </c>
      <c r="U20" s="371"/>
      <c r="V20" s="371"/>
      <c r="W20" s="371"/>
      <c r="X20" s="372"/>
      <c r="Y20" s="370">
        <f>SUM(PAGE10!Y47)+Y5+Y15</f>
        <v>2500</v>
      </c>
      <c r="Z20" s="371"/>
      <c r="AA20" s="371"/>
      <c r="AB20" s="371"/>
      <c r="AC20" s="372"/>
      <c r="AD20" s="373"/>
      <c r="AE20" s="374"/>
      <c r="AF20" s="374"/>
      <c r="AG20" s="374"/>
      <c r="AH20" s="375"/>
    </row>
    <row r="21" spans="1:34" ht="6" customHeight="1">
      <c r="A21" s="38"/>
      <c r="B21" s="42"/>
      <c r="C21" s="42"/>
      <c r="D21" s="42"/>
      <c r="E21" s="42"/>
      <c r="F21" s="42"/>
      <c r="G21" s="42"/>
      <c r="H21" s="42"/>
      <c r="I21" s="42"/>
      <c r="J21" s="42"/>
      <c r="K21" s="42"/>
      <c r="L21" s="43"/>
      <c r="M21" s="44"/>
      <c r="N21" s="44"/>
      <c r="O21" s="44"/>
      <c r="P21" s="44"/>
      <c r="Q21" s="44"/>
      <c r="R21" s="44"/>
      <c r="S21" s="45"/>
      <c r="T21" s="26"/>
      <c r="U21" s="26"/>
      <c r="V21" s="26"/>
      <c r="W21" s="26"/>
      <c r="X21" s="27"/>
      <c r="Y21" s="25"/>
      <c r="Z21" s="26"/>
      <c r="AA21" s="26"/>
      <c r="AB21" s="26"/>
      <c r="AC21" s="27"/>
      <c r="AD21" s="25"/>
      <c r="AE21" s="26"/>
      <c r="AF21" s="26"/>
      <c r="AG21" s="26"/>
      <c r="AH21" s="27"/>
    </row>
    <row r="22" spans="1:34" ht="12" customHeight="1">
      <c r="A22" s="38"/>
      <c r="B22" s="386" t="s">
        <v>465</v>
      </c>
      <c r="C22" s="386"/>
      <c r="D22" s="386"/>
      <c r="E22" s="386"/>
      <c r="F22" s="386"/>
      <c r="G22" s="386"/>
      <c r="H22" s="386"/>
      <c r="I22" s="386"/>
      <c r="J22" s="386"/>
      <c r="K22" s="386"/>
      <c r="L22" s="386"/>
      <c r="M22" s="386"/>
      <c r="N22" s="386"/>
      <c r="O22" s="386"/>
      <c r="P22" s="386"/>
      <c r="Q22" s="386"/>
      <c r="R22" s="386"/>
      <c r="S22" s="387"/>
      <c r="T22" s="370">
        <f>SUM(PAGE10!T44+PAGE11!T20)</f>
        <v>2000</v>
      </c>
      <c r="U22" s="371"/>
      <c r="V22" s="371"/>
      <c r="W22" s="371"/>
      <c r="X22" s="372"/>
      <c r="Y22" s="370">
        <f>SUM(PAGE10!Y44+PAGE11!Y20)</f>
        <v>2500</v>
      </c>
      <c r="Z22" s="371"/>
      <c r="AA22" s="371"/>
      <c r="AB22" s="371"/>
      <c r="AC22" s="372"/>
      <c r="AD22" s="373"/>
      <c r="AE22" s="374"/>
      <c r="AF22" s="374"/>
      <c r="AG22" s="374"/>
      <c r="AH22" s="375"/>
    </row>
    <row r="23" spans="1:34" ht="6" customHeight="1">
      <c r="A23" s="38"/>
      <c r="B23" s="28"/>
      <c r="C23" s="28"/>
      <c r="D23" s="28"/>
      <c r="E23" s="28"/>
      <c r="F23" s="28"/>
      <c r="G23" s="28"/>
      <c r="H23" s="28"/>
      <c r="I23" s="28"/>
      <c r="J23" s="28"/>
      <c r="K23" s="28"/>
      <c r="L23" s="28"/>
      <c r="M23" s="28"/>
      <c r="N23" s="28"/>
      <c r="O23" s="28"/>
      <c r="P23" s="28"/>
      <c r="Q23" s="28"/>
      <c r="R23" s="28"/>
      <c r="S23" s="29"/>
      <c r="T23" s="366"/>
      <c r="U23" s="366"/>
      <c r="V23" s="366"/>
      <c r="W23" s="366"/>
      <c r="X23" s="367"/>
      <c r="Y23" s="365"/>
      <c r="Z23" s="366"/>
      <c r="AA23" s="366"/>
      <c r="AB23" s="366"/>
      <c r="AC23" s="367"/>
      <c r="AD23" s="365"/>
      <c r="AE23" s="366"/>
      <c r="AF23" s="366"/>
      <c r="AG23" s="366"/>
      <c r="AH23" s="367"/>
    </row>
    <row r="24" spans="1:34" ht="12" customHeight="1">
      <c r="A24" s="38"/>
      <c r="B24" s="408" t="s">
        <v>387</v>
      </c>
      <c r="C24" s="408"/>
      <c r="D24" s="408"/>
      <c r="E24" s="408"/>
      <c r="F24" s="408"/>
      <c r="G24" s="408"/>
      <c r="H24" s="408"/>
      <c r="I24" s="408"/>
      <c r="J24" s="408"/>
      <c r="K24" s="408"/>
      <c r="L24" s="408"/>
      <c r="M24" s="408"/>
      <c r="N24" s="408"/>
      <c r="O24" s="408"/>
      <c r="P24" s="408"/>
      <c r="Q24" s="408"/>
      <c r="R24" s="408"/>
      <c r="S24" s="409"/>
      <c r="T24" s="366"/>
      <c r="U24" s="366"/>
      <c r="V24" s="366"/>
      <c r="W24" s="366"/>
      <c r="X24" s="367"/>
      <c r="Y24" s="365"/>
      <c r="Z24" s="366"/>
      <c r="AA24" s="366"/>
      <c r="AB24" s="366"/>
      <c r="AC24" s="367"/>
      <c r="AD24" s="365"/>
      <c r="AE24" s="366"/>
      <c r="AF24" s="366"/>
      <c r="AG24" s="366"/>
      <c r="AH24" s="367"/>
    </row>
    <row r="25" spans="1:34" ht="6" customHeight="1">
      <c r="A25" s="38"/>
      <c r="B25" s="51"/>
      <c r="C25" s="51"/>
      <c r="D25" s="51"/>
      <c r="E25" s="51"/>
      <c r="F25" s="51"/>
      <c r="G25" s="51"/>
      <c r="H25" s="51"/>
      <c r="I25" s="51"/>
      <c r="J25" s="51"/>
      <c r="K25" s="51"/>
      <c r="L25" s="51"/>
      <c r="M25" s="51"/>
      <c r="N25" s="51"/>
      <c r="O25" s="51"/>
      <c r="P25" s="51"/>
      <c r="Q25" s="51"/>
      <c r="R25" s="51"/>
      <c r="S25" s="52"/>
      <c r="T25" s="26"/>
      <c r="U25" s="26"/>
      <c r="V25" s="26"/>
      <c r="W25" s="26"/>
      <c r="X25" s="27"/>
      <c r="Y25" s="25"/>
      <c r="Z25" s="26"/>
      <c r="AA25" s="26"/>
      <c r="AB25" s="26"/>
      <c r="AC25" s="27"/>
      <c r="AD25" s="25"/>
      <c r="AE25" s="26"/>
      <c r="AF25" s="26"/>
      <c r="AG25" s="26"/>
      <c r="AH25" s="27"/>
    </row>
    <row r="26" spans="1:34" ht="12" customHeight="1">
      <c r="A26" s="38"/>
      <c r="B26" s="399" t="s">
        <v>374</v>
      </c>
      <c r="C26" s="368"/>
      <c r="D26" s="368"/>
      <c r="E26" s="368"/>
      <c r="F26" s="368"/>
      <c r="G26" s="368"/>
      <c r="H26" s="368"/>
      <c r="I26" s="368"/>
      <c r="J26" s="368"/>
      <c r="K26" s="368"/>
      <c r="L26" s="368"/>
      <c r="M26" s="368"/>
      <c r="N26" s="368"/>
      <c r="O26" s="368"/>
      <c r="P26" s="368"/>
      <c r="Q26" s="368"/>
      <c r="R26" s="368"/>
      <c r="S26" s="369"/>
      <c r="T26" s="366"/>
      <c r="U26" s="366"/>
      <c r="V26" s="366"/>
      <c r="W26" s="366"/>
      <c r="X26" s="367"/>
      <c r="Y26" s="365"/>
      <c r="Z26" s="366"/>
      <c r="AA26" s="366"/>
      <c r="AB26" s="366"/>
      <c r="AC26" s="367"/>
      <c r="AD26" s="365"/>
      <c r="AE26" s="366"/>
      <c r="AF26" s="366"/>
      <c r="AG26" s="366"/>
      <c r="AH26" s="367"/>
    </row>
    <row r="27" spans="1:34" ht="12" customHeight="1">
      <c r="A27" s="38"/>
      <c r="B27" s="396" t="s">
        <v>375</v>
      </c>
      <c r="C27" s="397"/>
      <c r="D27" s="397"/>
      <c r="E27" s="397"/>
      <c r="F27" s="397"/>
      <c r="G27" s="397"/>
      <c r="H27" s="397"/>
      <c r="I27" s="397"/>
      <c r="J27" s="397"/>
      <c r="K27" s="397"/>
      <c r="L27" s="397"/>
      <c r="M27" s="397"/>
      <c r="N27" s="397"/>
      <c r="O27" s="397"/>
      <c r="P27" s="397"/>
      <c r="Q27" s="397"/>
      <c r="R27" s="397"/>
      <c r="S27" s="398"/>
      <c r="T27" s="374"/>
      <c r="U27" s="374"/>
      <c r="V27" s="374"/>
      <c r="W27" s="374"/>
      <c r="X27" s="375"/>
      <c r="Y27" s="373"/>
      <c r="Z27" s="374"/>
      <c r="AA27" s="374"/>
      <c r="AB27" s="374"/>
      <c r="AC27" s="375"/>
      <c r="AD27" s="373"/>
      <c r="AE27" s="374"/>
      <c r="AF27" s="374"/>
      <c r="AG27" s="374"/>
      <c r="AH27" s="375"/>
    </row>
    <row r="28" spans="1:34" ht="12" customHeight="1">
      <c r="A28" s="38"/>
      <c r="B28" s="396" t="s">
        <v>376</v>
      </c>
      <c r="C28" s="397"/>
      <c r="D28" s="397"/>
      <c r="E28" s="397"/>
      <c r="F28" s="397"/>
      <c r="G28" s="397"/>
      <c r="H28" s="397"/>
      <c r="I28" s="397"/>
      <c r="J28" s="397"/>
      <c r="K28" s="397"/>
      <c r="L28" s="397"/>
      <c r="M28" s="397"/>
      <c r="N28" s="397"/>
      <c r="O28" s="397"/>
      <c r="P28" s="397"/>
      <c r="Q28" s="397"/>
      <c r="R28" s="397"/>
      <c r="S28" s="398"/>
      <c r="T28" s="374"/>
      <c r="U28" s="374"/>
      <c r="V28" s="374"/>
      <c r="W28" s="374"/>
      <c r="X28" s="375"/>
      <c r="Y28" s="370">
        <f>SUM(M29:S30)</f>
        <v>0</v>
      </c>
      <c r="Z28" s="371"/>
      <c r="AA28" s="371"/>
      <c r="AB28" s="371"/>
      <c r="AC28" s="372"/>
      <c r="AD28" s="373"/>
      <c r="AE28" s="374"/>
      <c r="AF28" s="374"/>
      <c r="AG28" s="374"/>
      <c r="AH28" s="375"/>
    </row>
    <row r="29" spans="1:34" ht="12" customHeight="1">
      <c r="A29" s="38"/>
      <c r="B29" s="400" t="s">
        <v>557</v>
      </c>
      <c r="C29" s="400"/>
      <c r="D29" s="400"/>
      <c r="E29" s="400"/>
      <c r="F29" s="400"/>
      <c r="G29" s="400"/>
      <c r="H29" s="400"/>
      <c r="I29" s="400"/>
      <c r="J29" s="400"/>
      <c r="K29" s="400"/>
      <c r="L29" s="43" t="s">
        <v>146</v>
      </c>
      <c r="M29" s="403"/>
      <c r="N29" s="403"/>
      <c r="O29" s="403"/>
      <c r="P29" s="403"/>
      <c r="Q29" s="403"/>
      <c r="R29" s="403"/>
      <c r="S29" s="404"/>
      <c r="T29" s="26"/>
      <c r="U29" s="26"/>
      <c r="V29" s="26"/>
      <c r="W29" s="26"/>
      <c r="X29" s="27"/>
      <c r="Y29" s="25"/>
      <c r="Z29" s="26"/>
      <c r="AA29" s="26"/>
      <c r="AB29" s="26"/>
      <c r="AC29" s="27"/>
      <c r="AD29" s="25"/>
      <c r="AE29" s="26"/>
      <c r="AF29" s="26"/>
      <c r="AG29" s="26"/>
      <c r="AH29" s="27"/>
    </row>
    <row r="30" spans="1:34" ht="12" customHeight="1">
      <c r="A30" s="38"/>
      <c r="B30" s="400" t="s">
        <v>570</v>
      </c>
      <c r="C30" s="400"/>
      <c r="D30" s="400"/>
      <c r="E30" s="400"/>
      <c r="F30" s="400"/>
      <c r="G30" s="400"/>
      <c r="H30" s="400"/>
      <c r="I30" s="400"/>
      <c r="J30" s="400"/>
      <c r="K30" s="400"/>
      <c r="L30" s="43" t="s">
        <v>146</v>
      </c>
      <c r="M30" s="403"/>
      <c r="N30" s="403"/>
      <c r="O30" s="403"/>
      <c r="P30" s="403"/>
      <c r="Q30" s="403"/>
      <c r="R30" s="403"/>
      <c r="S30" s="404"/>
      <c r="T30" s="26"/>
      <c r="U30" s="26"/>
      <c r="V30" s="26"/>
      <c r="W30" s="26"/>
      <c r="X30" s="27"/>
      <c r="Y30" s="25"/>
      <c r="Z30" s="26"/>
      <c r="AA30" s="26"/>
      <c r="AB30" s="26"/>
      <c r="AC30" s="27"/>
      <c r="AD30" s="25"/>
      <c r="AE30" s="26"/>
      <c r="AF30" s="26"/>
      <c r="AG30" s="26"/>
      <c r="AH30" s="27"/>
    </row>
    <row r="31" spans="1:34" ht="6" customHeight="1">
      <c r="A31" s="38"/>
      <c r="B31" s="42"/>
      <c r="C31" s="42"/>
      <c r="D31" s="42"/>
      <c r="E31" s="42"/>
      <c r="F31" s="42"/>
      <c r="G31" s="42"/>
      <c r="H31" s="42"/>
      <c r="I31" s="42"/>
      <c r="J31" s="42"/>
      <c r="K31" s="42"/>
      <c r="L31" s="43"/>
      <c r="M31" s="44"/>
      <c r="N31" s="44"/>
      <c r="O31" s="44"/>
      <c r="P31" s="44"/>
      <c r="Q31" s="44"/>
      <c r="R31" s="44"/>
      <c r="S31" s="45"/>
      <c r="T31" s="26"/>
      <c r="U31" s="26"/>
      <c r="V31" s="26"/>
      <c r="W31" s="26"/>
      <c r="X31" s="27"/>
      <c r="Y31" s="25"/>
      <c r="Z31" s="26"/>
      <c r="AA31" s="26"/>
      <c r="AB31" s="26"/>
      <c r="AC31" s="27"/>
      <c r="AD31" s="25"/>
      <c r="AE31" s="26"/>
      <c r="AF31" s="26"/>
      <c r="AG31" s="26"/>
      <c r="AH31" s="27"/>
    </row>
    <row r="32" spans="1:34" ht="12" customHeight="1">
      <c r="A32" s="38"/>
      <c r="B32" s="386" t="s">
        <v>377</v>
      </c>
      <c r="C32" s="386"/>
      <c r="D32" s="386"/>
      <c r="E32" s="386"/>
      <c r="F32" s="386"/>
      <c r="G32" s="386"/>
      <c r="H32" s="386"/>
      <c r="I32" s="386"/>
      <c r="J32" s="386"/>
      <c r="K32" s="386"/>
      <c r="L32" s="386"/>
      <c r="M32" s="386"/>
      <c r="N32" s="386"/>
      <c r="O32" s="386"/>
      <c r="P32" s="386"/>
      <c r="Q32" s="386"/>
      <c r="R32" s="386"/>
      <c r="S32" s="387"/>
      <c r="T32" s="370">
        <f>SUM(T27:X28)</f>
        <v>0</v>
      </c>
      <c r="U32" s="371"/>
      <c r="V32" s="371"/>
      <c r="W32" s="371"/>
      <c r="X32" s="372"/>
      <c r="Y32" s="370">
        <f>SUM(Y27:AC28)</f>
        <v>0</v>
      </c>
      <c r="Z32" s="371"/>
      <c r="AA32" s="371"/>
      <c r="AB32" s="371"/>
      <c r="AC32" s="372"/>
      <c r="AD32" s="373"/>
      <c r="AE32" s="374"/>
      <c r="AF32" s="374"/>
      <c r="AG32" s="374"/>
      <c r="AH32" s="375"/>
    </row>
    <row r="33" spans="1:34" ht="6" customHeight="1">
      <c r="A33" s="38"/>
      <c r="B33" s="42"/>
      <c r="C33" s="42"/>
      <c r="D33" s="42"/>
      <c r="E33" s="42"/>
      <c r="F33" s="42"/>
      <c r="G33" s="42"/>
      <c r="H33" s="42"/>
      <c r="I33" s="42"/>
      <c r="J33" s="42"/>
      <c r="K33" s="42"/>
      <c r="L33" s="43"/>
      <c r="M33" s="44"/>
      <c r="N33" s="44"/>
      <c r="O33" s="44"/>
      <c r="P33" s="44"/>
      <c r="Q33" s="44"/>
      <c r="R33" s="44"/>
      <c r="S33" s="45"/>
      <c r="T33" s="26"/>
      <c r="U33" s="26"/>
      <c r="V33" s="26"/>
      <c r="W33" s="26"/>
      <c r="X33" s="27"/>
      <c r="Y33" s="25"/>
      <c r="Z33" s="26"/>
      <c r="AA33" s="26"/>
      <c r="AB33" s="26"/>
      <c r="AC33" s="27"/>
      <c r="AD33" s="25"/>
      <c r="AE33" s="26"/>
      <c r="AF33" s="26"/>
      <c r="AG33" s="26"/>
      <c r="AH33" s="27"/>
    </row>
    <row r="34" spans="1:34" ht="12" customHeight="1">
      <c r="A34" s="38"/>
      <c r="B34" s="386" t="s">
        <v>378</v>
      </c>
      <c r="C34" s="386"/>
      <c r="D34" s="386"/>
      <c r="E34" s="386"/>
      <c r="F34" s="386"/>
      <c r="G34" s="386"/>
      <c r="H34" s="386"/>
      <c r="I34" s="386"/>
      <c r="J34" s="386"/>
      <c r="K34" s="386"/>
      <c r="L34" s="386"/>
      <c r="M34" s="386"/>
      <c r="N34" s="386"/>
      <c r="O34" s="386"/>
      <c r="P34" s="386"/>
      <c r="Q34" s="386"/>
      <c r="R34" s="386"/>
      <c r="S34" s="387"/>
      <c r="T34" s="370">
        <f>SUM(T32)</f>
        <v>0</v>
      </c>
      <c r="U34" s="371"/>
      <c r="V34" s="371"/>
      <c r="W34" s="371"/>
      <c r="X34" s="372"/>
      <c r="Y34" s="370">
        <f>SUM(Y32)</f>
        <v>0</v>
      </c>
      <c r="Z34" s="371"/>
      <c r="AA34" s="371"/>
      <c r="AB34" s="371"/>
      <c r="AC34" s="372"/>
      <c r="AD34" s="373"/>
      <c r="AE34" s="374"/>
      <c r="AF34" s="374"/>
      <c r="AG34" s="374"/>
      <c r="AH34" s="375"/>
    </row>
    <row r="35" spans="1:34" ht="12" customHeight="1">
      <c r="A35" s="38"/>
      <c r="B35" s="28"/>
      <c r="C35" s="28"/>
      <c r="D35" s="28"/>
      <c r="E35" s="28"/>
      <c r="F35" s="28"/>
      <c r="G35" s="28"/>
      <c r="H35" s="28"/>
      <c r="I35" s="28"/>
      <c r="J35" s="28"/>
      <c r="K35" s="28"/>
      <c r="L35" s="28"/>
      <c r="M35" s="28"/>
      <c r="N35" s="28"/>
      <c r="O35" s="28"/>
      <c r="P35" s="28"/>
      <c r="Q35" s="28"/>
      <c r="R35" s="28"/>
      <c r="S35" s="29"/>
      <c r="T35" s="366"/>
      <c r="U35" s="366"/>
      <c r="V35" s="366"/>
      <c r="W35" s="366"/>
      <c r="X35" s="367"/>
      <c r="Y35" s="365"/>
      <c r="Z35" s="366"/>
      <c r="AA35" s="366"/>
      <c r="AB35" s="366"/>
      <c r="AC35" s="367"/>
      <c r="AD35" s="365"/>
      <c r="AE35" s="366"/>
      <c r="AF35" s="366"/>
      <c r="AG35" s="366"/>
      <c r="AH35" s="367"/>
    </row>
    <row r="36" spans="1:34" ht="12" customHeight="1">
      <c r="A36" s="38"/>
      <c r="B36" s="408" t="s">
        <v>136</v>
      </c>
      <c r="C36" s="408"/>
      <c r="D36" s="408"/>
      <c r="E36" s="408"/>
      <c r="F36" s="408"/>
      <c r="G36" s="408"/>
      <c r="H36" s="408"/>
      <c r="I36" s="408"/>
      <c r="J36" s="408"/>
      <c r="K36" s="408"/>
      <c r="L36" s="408"/>
      <c r="M36" s="408"/>
      <c r="N36" s="408"/>
      <c r="O36" s="408"/>
      <c r="P36" s="408"/>
      <c r="Q36" s="408"/>
      <c r="R36" s="408"/>
      <c r="S36" s="409"/>
      <c r="T36" s="366"/>
      <c r="U36" s="366"/>
      <c r="V36" s="366"/>
      <c r="W36" s="366"/>
      <c r="X36" s="367"/>
      <c r="Y36" s="365"/>
      <c r="Z36" s="366"/>
      <c r="AA36" s="366"/>
      <c r="AB36" s="366"/>
      <c r="AC36" s="367"/>
      <c r="AD36" s="365"/>
      <c r="AE36" s="366"/>
      <c r="AF36" s="366"/>
      <c r="AG36" s="366"/>
      <c r="AH36" s="367"/>
    </row>
    <row r="37" spans="1:34" ht="6" customHeight="1">
      <c r="A37" s="38"/>
      <c r="B37" s="51"/>
      <c r="C37" s="51"/>
      <c r="D37" s="51"/>
      <c r="E37" s="51"/>
      <c r="F37" s="51"/>
      <c r="G37" s="51"/>
      <c r="H37" s="51"/>
      <c r="I37" s="51"/>
      <c r="J37" s="51"/>
      <c r="K37" s="51"/>
      <c r="L37" s="51"/>
      <c r="M37" s="51"/>
      <c r="N37" s="51"/>
      <c r="O37" s="51"/>
      <c r="P37" s="51"/>
      <c r="Q37" s="51"/>
      <c r="R37" s="51"/>
      <c r="S37" s="52"/>
      <c r="T37" s="26"/>
      <c r="U37" s="26"/>
      <c r="V37" s="26"/>
      <c r="W37" s="26"/>
      <c r="X37" s="27"/>
      <c r="Y37" s="25"/>
      <c r="Z37" s="26"/>
      <c r="AA37" s="26"/>
      <c r="AB37" s="26"/>
      <c r="AC37" s="27"/>
      <c r="AD37" s="25"/>
      <c r="AE37" s="26"/>
      <c r="AF37" s="26"/>
      <c r="AG37" s="26"/>
      <c r="AH37" s="27"/>
    </row>
    <row r="38" spans="1:34" ht="12" customHeight="1">
      <c r="A38" s="38"/>
      <c r="B38" s="399" t="s">
        <v>380</v>
      </c>
      <c r="C38" s="368"/>
      <c r="D38" s="368"/>
      <c r="E38" s="368"/>
      <c r="F38" s="368"/>
      <c r="G38" s="368"/>
      <c r="H38" s="368"/>
      <c r="I38" s="368"/>
      <c r="J38" s="368"/>
      <c r="K38" s="368"/>
      <c r="L38" s="368"/>
      <c r="M38" s="368"/>
      <c r="N38" s="368"/>
      <c r="O38" s="368"/>
      <c r="P38" s="368"/>
      <c r="Q38" s="368"/>
      <c r="R38" s="368"/>
      <c r="S38" s="369"/>
      <c r="T38" s="366"/>
      <c r="U38" s="366"/>
      <c r="V38" s="366"/>
      <c r="W38" s="366"/>
      <c r="X38" s="367"/>
      <c r="Y38" s="365"/>
      <c r="Z38" s="366"/>
      <c r="AA38" s="366"/>
      <c r="AB38" s="366"/>
      <c r="AC38" s="367"/>
      <c r="AD38" s="365"/>
      <c r="AE38" s="366"/>
      <c r="AF38" s="366"/>
      <c r="AG38" s="366"/>
      <c r="AH38" s="367"/>
    </row>
    <row r="39" spans="1:34" ht="12" customHeight="1">
      <c r="A39" s="38"/>
      <c r="B39" s="396" t="s">
        <v>558</v>
      </c>
      <c r="C39" s="397"/>
      <c r="D39" s="397"/>
      <c r="E39" s="397"/>
      <c r="F39" s="397"/>
      <c r="G39" s="397"/>
      <c r="H39" s="397"/>
      <c r="I39" s="397"/>
      <c r="J39" s="397"/>
      <c r="K39" s="397"/>
      <c r="L39" s="397"/>
      <c r="M39" s="397"/>
      <c r="N39" s="397"/>
      <c r="O39" s="397"/>
      <c r="P39" s="397"/>
      <c r="Q39" s="397"/>
      <c r="R39" s="397"/>
      <c r="S39" s="398"/>
      <c r="T39" s="374"/>
      <c r="U39" s="374"/>
      <c r="V39" s="374"/>
      <c r="W39" s="374"/>
      <c r="X39" s="375"/>
      <c r="Y39" s="373"/>
      <c r="Z39" s="374"/>
      <c r="AA39" s="374"/>
      <c r="AB39" s="374"/>
      <c r="AC39" s="375"/>
      <c r="AD39" s="373"/>
      <c r="AE39" s="374"/>
      <c r="AF39" s="374"/>
      <c r="AG39" s="374"/>
      <c r="AH39" s="375"/>
    </row>
    <row r="40" spans="1:34" ht="12" customHeight="1">
      <c r="A40" s="38"/>
      <c r="B40" s="396" t="s">
        <v>559</v>
      </c>
      <c r="C40" s="397"/>
      <c r="D40" s="397"/>
      <c r="E40" s="397"/>
      <c r="F40" s="397"/>
      <c r="G40" s="397"/>
      <c r="H40" s="397"/>
      <c r="I40" s="397"/>
      <c r="J40" s="397"/>
      <c r="K40" s="397"/>
      <c r="L40" s="397"/>
      <c r="M40" s="397"/>
      <c r="N40" s="397"/>
      <c r="O40" s="397"/>
      <c r="P40" s="397"/>
      <c r="Q40" s="397"/>
      <c r="R40" s="397"/>
      <c r="S40" s="398"/>
      <c r="T40" s="374"/>
      <c r="U40" s="374"/>
      <c r="V40" s="374"/>
      <c r="W40" s="374"/>
      <c r="X40" s="375"/>
      <c r="Y40" s="373"/>
      <c r="Z40" s="374"/>
      <c r="AA40" s="374"/>
      <c r="AB40" s="374"/>
      <c r="AC40" s="375"/>
      <c r="AD40" s="373"/>
      <c r="AE40" s="374"/>
      <c r="AF40" s="374"/>
      <c r="AG40" s="374"/>
      <c r="AH40" s="375"/>
    </row>
    <row r="41" spans="1:34" ht="12" customHeight="1">
      <c r="A41" s="38"/>
      <c r="B41" s="396" t="s">
        <v>560</v>
      </c>
      <c r="C41" s="397"/>
      <c r="D41" s="397"/>
      <c r="E41" s="397"/>
      <c r="F41" s="397"/>
      <c r="G41" s="397"/>
      <c r="H41" s="397"/>
      <c r="I41" s="397"/>
      <c r="J41" s="397"/>
      <c r="K41" s="397"/>
      <c r="L41" s="397"/>
      <c r="M41" s="397"/>
      <c r="N41" s="397"/>
      <c r="O41" s="397"/>
      <c r="P41" s="397"/>
      <c r="Q41" s="397"/>
      <c r="R41" s="397"/>
      <c r="S41" s="398"/>
      <c r="T41" s="374"/>
      <c r="U41" s="374"/>
      <c r="V41" s="374"/>
      <c r="W41" s="374"/>
      <c r="X41" s="375"/>
      <c r="Y41" s="373"/>
      <c r="Z41" s="374"/>
      <c r="AA41" s="374"/>
      <c r="AB41" s="374"/>
      <c r="AC41" s="375"/>
      <c r="AD41" s="373"/>
      <c r="AE41" s="374"/>
      <c r="AF41" s="374"/>
      <c r="AG41" s="374"/>
      <c r="AH41" s="375"/>
    </row>
    <row r="42" spans="1:34" ht="12" customHeight="1">
      <c r="A42" s="38"/>
      <c r="B42" s="396" t="s">
        <v>561</v>
      </c>
      <c r="C42" s="397"/>
      <c r="D42" s="397"/>
      <c r="E42" s="397"/>
      <c r="F42" s="397"/>
      <c r="G42" s="397"/>
      <c r="H42" s="397"/>
      <c r="I42" s="397"/>
      <c r="J42" s="397"/>
      <c r="K42" s="397"/>
      <c r="L42" s="397"/>
      <c r="M42" s="397"/>
      <c r="N42" s="397"/>
      <c r="O42" s="397"/>
      <c r="P42" s="397"/>
      <c r="Q42" s="397"/>
      <c r="R42" s="397"/>
      <c r="S42" s="398"/>
      <c r="T42" s="374"/>
      <c r="U42" s="374"/>
      <c r="V42" s="374"/>
      <c r="W42" s="374"/>
      <c r="X42" s="375"/>
      <c r="Y42" s="373"/>
      <c r="Z42" s="374"/>
      <c r="AA42" s="374"/>
      <c r="AB42" s="374"/>
      <c r="AC42" s="375"/>
      <c r="AD42" s="373"/>
      <c r="AE42" s="374"/>
      <c r="AF42" s="374"/>
      <c r="AG42" s="374"/>
      <c r="AH42" s="375"/>
    </row>
    <row r="43" spans="1:34" ht="12" customHeight="1">
      <c r="A43" s="38"/>
      <c r="B43" s="396" t="s">
        <v>562</v>
      </c>
      <c r="C43" s="397"/>
      <c r="D43" s="397"/>
      <c r="E43" s="397"/>
      <c r="F43" s="397"/>
      <c r="G43" s="397"/>
      <c r="H43" s="397"/>
      <c r="I43" s="397"/>
      <c r="J43" s="397"/>
      <c r="K43" s="397"/>
      <c r="L43" s="397"/>
      <c r="M43" s="397"/>
      <c r="N43" s="397"/>
      <c r="O43" s="397"/>
      <c r="P43" s="397"/>
      <c r="Q43" s="397"/>
      <c r="R43" s="397"/>
      <c r="S43" s="398"/>
      <c r="T43" s="374"/>
      <c r="U43" s="374"/>
      <c r="V43" s="374"/>
      <c r="W43" s="374"/>
      <c r="X43" s="375"/>
      <c r="Y43" s="373"/>
      <c r="Z43" s="374"/>
      <c r="AA43" s="374"/>
      <c r="AB43" s="374"/>
      <c r="AC43" s="375"/>
      <c r="AD43" s="373"/>
      <c r="AE43" s="374"/>
      <c r="AF43" s="374"/>
      <c r="AG43" s="374"/>
      <c r="AH43" s="375"/>
    </row>
    <row r="44" spans="1:34" ht="12" customHeight="1">
      <c r="A44" s="38"/>
      <c r="B44" s="396" t="s">
        <v>563</v>
      </c>
      <c r="C44" s="397"/>
      <c r="D44" s="397"/>
      <c r="E44" s="397"/>
      <c r="F44" s="397"/>
      <c r="G44" s="397"/>
      <c r="H44" s="397"/>
      <c r="I44" s="397"/>
      <c r="J44" s="397"/>
      <c r="K44" s="397"/>
      <c r="L44" s="397"/>
      <c r="M44" s="397"/>
      <c r="N44" s="397"/>
      <c r="O44" s="397"/>
      <c r="P44" s="397"/>
      <c r="Q44" s="397"/>
      <c r="R44" s="397"/>
      <c r="S44" s="398"/>
      <c r="T44" s="374"/>
      <c r="U44" s="374"/>
      <c r="V44" s="374"/>
      <c r="W44" s="374"/>
      <c r="X44" s="375"/>
      <c r="Y44" s="373"/>
      <c r="Z44" s="374"/>
      <c r="AA44" s="374"/>
      <c r="AB44" s="374"/>
      <c r="AC44" s="375"/>
      <c r="AD44" s="373"/>
      <c r="AE44" s="374"/>
      <c r="AF44" s="374"/>
      <c r="AG44" s="374"/>
      <c r="AH44" s="375"/>
    </row>
    <row r="45" spans="1:34" ht="12" customHeight="1">
      <c r="A45" s="38"/>
      <c r="B45" s="396" t="s">
        <v>569</v>
      </c>
      <c r="C45" s="397"/>
      <c r="D45" s="397"/>
      <c r="E45" s="397"/>
      <c r="F45" s="397"/>
      <c r="G45" s="397"/>
      <c r="H45" s="397"/>
      <c r="I45" s="397"/>
      <c r="J45" s="397"/>
      <c r="K45" s="397"/>
      <c r="L45" s="397"/>
      <c r="M45" s="397"/>
      <c r="N45" s="397"/>
      <c r="O45" s="397"/>
      <c r="P45" s="397"/>
      <c r="Q45" s="397"/>
      <c r="R45" s="397"/>
      <c r="S45" s="398"/>
      <c r="T45" s="374"/>
      <c r="U45" s="374"/>
      <c r="V45" s="374"/>
      <c r="W45" s="374"/>
      <c r="X45" s="375"/>
      <c r="Y45" s="373"/>
      <c r="Z45" s="374"/>
      <c r="AA45" s="374"/>
      <c r="AB45" s="374"/>
      <c r="AC45" s="375"/>
      <c r="AD45" s="373"/>
      <c r="AE45" s="374"/>
      <c r="AF45" s="374"/>
      <c r="AG45" s="374"/>
      <c r="AH45" s="375"/>
    </row>
    <row r="46" spans="1:34" ht="12" customHeight="1">
      <c r="A46" s="38"/>
      <c r="B46" s="396" t="s">
        <v>564</v>
      </c>
      <c r="C46" s="397"/>
      <c r="D46" s="397"/>
      <c r="E46" s="397"/>
      <c r="F46" s="397"/>
      <c r="G46" s="397"/>
      <c r="H46" s="397"/>
      <c r="I46" s="397"/>
      <c r="J46" s="397"/>
      <c r="K46" s="397"/>
      <c r="L46" s="397"/>
      <c r="M46" s="397"/>
      <c r="N46" s="397"/>
      <c r="O46" s="397"/>
      <c r="P46" s="397"/>
      <c r="Q46" s="397"/>
      <c r="R46" s="397"/>
      <c r="S46" s="398"/>
      <c r="T46" s="374"/>
      <c r="U46" s="374"/>
      <c r="V46" s="374"/>
      <c r="W46" s="374"/>
      <c r="X46" s="375"/>
      <c r="Y46" s="373"/>
      <c r="Z46" s="374"/>
      <c r="AA46" s="374"/>
      <c r="AB46" s="374"/>
      <c r="AC46" s="375"/>
      <c r="AD46" s="373"/>
      <c r="AE46" s="374"/>
      <c r="AF46" s="374"/>
      <c r="AG46" s="374"/>
      <c r="AH46" s="375"/>
    </row>
    <row r="47" spans="1:34" ht="6" customHeight="1">
      <c r="A47" s="38"/>
      <c r="B47" s="42"/>
      <c r="C47" s="42"/>
      <c r="D47" s="42"/>
      <c r="E47" s="42"/>
      <c r="F47" s="42"/>
      <c r="G47" s="42"/>
      <c r="H47" s="42"/>
      <c r="I47" s="42"/>
      <c r="J47" s="42"/>
      <c r="K47" s="42"/>
      <c r="L47" s="43"/>
      <c r="M47" s="44"/>
      <c r="N47" s="44"/>
      <c r="O47" s="44"/>
      <c r="P47" s="44"/>
      <c r="Q47" s="44"/>
      <c r="R47" s="44"/>
      <c r="S47" s="45"/>
      <c r="T47" s="26"/>
      <c r="U47" s="26"/>
      <c r="V47" s="26"/>
      <c r="W47" s="26"/>
      <c r="X47" s="27"/>
      <c r="Y47" s="25"/>
      <c r="Z47" s="26"/>
      <c r="AA47" s="26"/>
      <c r="AB47" s="26"/>
      <c r="AC47" s="27"/>
      <c r="AD47" s="25"/>
      <c r="AE47" s="26"/>
      <c r="AF47" s="26"/>
      <c r="AG47" s="26"/>
      <c r="AH47" s="27"/>
    </row>
    <row r="48" spans="1:34" ht="12" customHeight="1">
      <c r="A48" s="38"/>
      <c r="B48" s="386" t="s">
        <v>379</v>
      </c>
      <c r="C48" s="386"/>
      <c r="D48" s="386"/>
      <c r="E48" s="386"/>
      <c r="F48" s="386"/>
      <c r="G48" s="386"/>
      <c r="H48" s="386"/>
      <c r="I48" s="386"/>
      <c r="J48" s="386"/>
      <c r="K48" s="386"/>
      <c r="L48" s="386"/>
      <c r="M48" s="386"/>
      <c r="N48" s="386"/>
      <c r="O48" s="386"/>
      <c r="P48" s="386"/>
      <c r="Q48" s="386"/>
      <c r="R48" s="386"/>
      <c r="S48" s="387"/>
      <c r="T48" s="370">
        <f>SUM(T39:X46)</f>
        <v>0</v>
      </c>
      <c r="U48" s="371"/>
      <c r="V48" s="371"/>
      <c r="W48" s="371"/>
      <c r="X48" s="372"/>
      <c r="Y48" s="370">
        <f>SUM(Y39:AC46)</f>
        <v>0</v>
      </c>
      <c r="Z48" s="371"/>
      <c r="AA48" s="371"/>
      <c r="AB48" s="371"/>
      <c r="AC48" s="372"/>
      <c r="AD48" s="373"/>
      <c r="AE48" s="374"/>
      <c r="AF48" s="374"/>
      <c r="AG48" s="374"/>
      <c r="AH48" s="375"/>
    </row>
    <row r="49" spans="1:34" ht="6" customHeight="1">
      <c r="A49" s="38"/>
      <c r="B49" s="42"/>
      <c r="C49" s="42"/>
      <c r="D49" s="42"/>
      <c r="E49" s="42"/>
      <c r="F49" s="42"/>
      <c r="G49" s="42"/>
      <c r="H49" s="42"/>
      <c r="I49" s="42"/>
      <c r="J49" s="42"/>
      <c r="K49" s="42"/>
      <c r="L49" s="43"/>
      <c r="M49" s="44"/>
      <c r="N49" s="44"/>
      <c r="O49" s="44"/>
      <c r="P49" s="44"/>
      <c r="Q49" s="44"/>
      <c r="R49" s="44"/>
      <c r="S49" s="45"/>
      <c r="T49" s="26"/>
      <c r="U49" s="26"/>
      <c r="V49" s="26"/>
      <c r="W49" s="26"/>
      <c r="X49" s="27"/>
      <c r="Y49" s="25"/>
      <c r="Z49" s="26"/>
      <c r="AA49" s="26"/>
      <c r="AB49" s="26"/>
      <c r="AC49" s="27"/>
      <c r="AD49" s="25"/>
      <c r="AE49" s="26"/>
      <c r="AF49" s="26"/>
      <c r="AG49" s="26"/>
      <c r="AH49" s="27"/>
    </row>
    <row r="50" spans="1:34" ht="12" customHeight="1">
      <c r="A50" s="38"/>
      <c r="B50" s="399" t="s">
        <v>381</v>
      </c>
      <c r="C50" s="368"/>
      <c r="D50" s="368"/>
      <c r="E50" s="368"/>
      <c r="F50" s="368"/>
      <c r="G50" s="368"/>
      <c r="H50" s="368"/>
      <c r="I50" s="368"/>
      <c r="J50" s="368"/>
      <c r="K50" s="368"/>
      <c r="L50" s="368"/>
      <c r="M50" s="368"/>
      <c r="N50" s="368"/>
      <c r="O50" s="368"/>
      <c r="P50" s="368"/>
      <c r="Q50" s="368"/>
      <c r="R50" s="368"/>
      <c r="S50" s="369"/>
      <c r="T50" s="366"/>
      <c r="U50" s="366"/>
      <c r="V50" s="366"/>
      <c r="W50" s="366"/>
      <c r="X50" s="367"/>
      <c r="Y50" s="365"/>
      <c r="Z50" s="366"/>
      <c r="AA50" s="366"/>
      <c r="AB50" s="366"/>
      <c r="AC50" s="367"/>
      <c r="AD50" s="365"/>
      <c r="AE50" s="366"/>
      <c r="AF50" s="366"/>
      <c r="AG50" s="366"/>
      <c r="AH50" s="367"/>
    </row>
    <row r="51" spans="1:34" ht="12" customHeight="1">
      <c r="A51" s="38"/>
      <c r="B51" s="396" t="s">
        <v>382</v>
      </c>
      <c r="C51" s="397"/>
      <c r="D51" s="397"/>
      <c r="E51" s="397"/>
      <c r="F51" s="397"/>
      <c r="G51" s="397"/>
      <c r="H51" s="397"/>
      <c r="I51" s="397"/>
      <c r="J51" s="397"/>
      <c r="K51" s="397"/>
      <c r="L51" s="397"/>
      <c r="M51" s="397"/>
      <c r="N51" s="397"/>
      <c r="O51" s="397"/>
      <c r="P51" s="397"/>
      <c r="Q51" s="397"/>
      <c r="R51" s="397"/>
      <c r="S51" s="398"/>
      <c r="T51" s="366"/>
      <c r="U51" s="366"/>
      <c r="V51" s="366"/>
      <c r="W51" s="366"/>
      <c r="X51" s="367"/>
      <c r="Y51" s="365"/>
      <c r="Z51" s="366"/>
      <c r="AA51" s="366"/>
      <c r="AB51" s="366"/>
      <c r="AC51" s="367"/>
      <c r="AD51" s="365"/>
      <c r="AE51" s="366"/>
      <c r="AF51" s="366"/>
      <c r="AG51" s="366"/>
      <c r="AH51" s="367"/>
    </row>
    <row r="52" spans="1:34" ht="12" customHeight="1">
      <c r="A52" s="38"/>
      <c r="B52" s="415" t="s">
        <v>565</v>
      </c>
      <c r="C52" s="415"/>
      <c r="D52" s="415"/>
      <c r="E52" s="415"/>
      <c r="F52" s="415"/>
      <c r="G52" s="415"/>
      <c r="H52" s="415"/>
      <c r="I52" s="415"/>
      <c r="J52" s="415"/>
      <c r="K52" s="415"/>
      <c r="L52" s="415"/>
      <c r="M52" s="415"/>
      <c r="N52" s="415"/>
      <c r="O52" s="415"/>
      <c r="P52" s="415"/>
      <c r="Q52" s="415"/>
      <c r="R52" s="415"/>
      <c r="S52" s="416"/>
      <c r="T52" s="374"/>
      <c r="U52" s="374"/>
      <c r="V52" s="374"/>
      <c r="W52" s="374"/>
      <c r="X52" s="375"/>
      <c r="Y52" s="373"/>
      <c r="Z52" s="374"/>
      <c r="AA52" s="374"/>
      <c r="AB52" s="374"/>
      <c r="AC52" s="375"/>
      <c r="AD52" s="373"/>
      <c r="AE52" s="374"/>
      <c r="AF52" s="374"/>
      <c r="AG52" s="374"/>
      <c r="AH52" s="375"/>
    </row>
    <row r="53" spans="1:34" ht="12" customHeight="1">
      <c r="A53" s="38"/>
      <c r="B53" s="396" t="s">
        <v>383</v>
      </c>
      <c r="C53" s="397"/>
      <c r="D53" s="397"/>
      <c r="E53" s="397"/>
      <c r="F53" s="397"/>
      <c r="G53" s="397"/>
      <c r="H53" s="397"/>
      <c r="I53" s="397"/>
      <c r="J53" s="397"/>
      <c r="K53" s="397"/>
      <c r="L53" s="397"/>
      <c r="M53" s="397"/>
      <c r="N53" s="397"/>
      <c r="O53" s="397"/>
      <c r="P53" s="397"/>
      <c r="Q53" s="397"/>
      <c r="R53" s="397"/>
      <c r="S53" s="398"/>
      <c r="T53" s="366"/>
      <c r="U53" s="366"/>
      <c r="V53" s="366"/>
      <c r="W53" s="366"/>
      <c r="X53" s="367"/>
      <c r="Y53" s="365"/>
      <c r="Z53" s="366"/>
      <c r="AA53" s="366"/>
      <c r="AB53" s="366"/>
      <c r="AC53" s="367"/>
      <c r="AD53" s="365"/>
      <c r="AE53" s="366"/>
      <c r="AF53" s="366"/>
      <c r="AG53" s="366"/>
      <c r="AH53" s="367"/>
    </row>
    <row r="54" spans="1:34" ht="12" customHeight="1">
      <c r="A54" s="38"/>
      <c r="B54" s="415" t="s">
        <v>566</v>
      </c>
      <c r="C54" s="415"/>
      <c r="D54" s="415"/>
      <c r="E54" s="415"/>
      <c r="F54" s="415"/>
      <c r="G54" s="415"/>
      <c r="H54" s="415"/>
      <c r="I54" s="415"/>
      <c r="J54" s="415"/>
      <c r="K54" s="415"/>
      <c r="L54" s="415"/>
      <c r="M54" s="415"/>
      <c r="N54" s="415"/>
      <c r="O54" s="415"/>
      <c r="P54" s="415"/>
      <c r="Q54" s="415"/>
      <c r="R54" s="415"/>
      <c r="S54" s="416"/>
      <c r="T54" s="374"/>
      <c r="U54" s="374"/>
      <c r="V54" s="374"/>
      <c r="W54" s="374"/>
      <c r="X54" s="375"/>
      <c r="Y54" s="373"/>
      <c r="Z54" s="374"/>
      <c r="AA54" s="374"/>
      <c r="AB54" s="374"/>
      <c r="AC54" s="375"/>
      <c r="AD54" s="373"/>
      <c r="AE54" s="374"/>
      <c r="AF54" s="374"/>
      <c r="AG54" s="374"/>
      <c r="AH54" s="375"/>
    </row>
    <row r="55" spans="1:34" ht="12" customHeight="1">
      <c r="A55" s="38"/>
      <c r="B55" s="396" t="s">
        <v>567</v>
      </c>
      <c r="C55" s="397"/>
      <c r="D55" s="397"/>
      <c r="E55" s="397"/>
      <c r="F55" s="397"/>
      <c r="G55" s="397"/>
      <c r="H55" s="397"/>
      <c r="I55" s="397"/>
      <c r="J55" s="397"/>
      <c r="K55" s="397"/>
      <c r="L55" s="397"/>
      <c r="M55" s="397"/>
      <c r="N55" s="397"/>
      <c r="O55" s="397"/>
      <c r="P55" s="397"/>
      <c r="Q55" s="397"/>
      <c r="R55" s="397"/>
      <c r="S55" s="398"/>
      <c r="T55" s="374"/>
      <c r="U55" s="374"/>
      <c r="V55" s="374"/>
      <c r="W55" s="374"/>
      <c r="X55" s="375"/>
      <c r="Y55" s="373"/>
      <c r="Z55" s="374"/>
      <c r="AA55" s="374"/>
      <c r="AB55" s="374"/>
      <c r="AC55" s="375"/>
      <c r="AD55" s="373"/>
      <c r="AE55" s="374"/>
      <c r="AF55" s="374"/>
      <c r="AG55" s="374"/>
      <c r="AH55" s="375"/>
    </row>
    <row r="56" spans="1:34" ht="12" customHeight="1">
      <c r="A56" s="38"/>
      <c r="B56" s="396" t="s">
        <v>568</v>
      </c>
      <c r="C56" s="397"/>
      <c r="D56" s="397"/>
      <c r="E56" s="397"/>
      <c r="F56" s="397"/>
      <c r="G56" s="397"/>
      <c r="H56" s="397"/>
      <c r="I56" s="397"/>
      <c r="J56" s="397"/>
      <c r="K56" s="397"/>
      <c r="L56" s="397"/>
      <c r="M56" s="397"/>
      <c r="N56" s="397"/>
      <c r="O56" s="397"/>
      <c r="P56" s="397"/>
      <c r="Q56" s="397"/>
      <c r="R56" s="397"/>
      <c r="S56" s="398"/>
      <c r="T56" s="374"/>
      <c r="U56" s="374"/>
      <c r="V56" s="374"/>
      <c r="W56" s="374"/>
      <c r="X56" s="375"/>
      <c r="Y56" s="373"/>
      <c r="Z56" s="374"/>
      <c r="AA56" s="374"/>
      <c r="AB56" s="374"/>
      <c r="AC56" s="375"/>
      <c r="AD56" s="373"/>
      <c r="AE56" s="374"/>
      <c r="AF56" s="374"/>
      <c r="AG56" s="374"/>
      <c r="AH56" s="375"/>
    </row>
    <row r="57" spans="1:34" ht="6" customHeight="1">
      <c r="A57" s="38"/>
      <c r="B57" s="42"/>
      <c r="C57" s="42"/>
      <c r="D57" s="42"/>
      <c r="E57" s="42"/>
      <c r="F57" s="42"/>
      <c r="G57" s="42"/>
      <c r="H57" s="42"/>
      <c r="I57" s="42"/>
      <c r="J57" s="42"/>
      <c r="K57" s="42"/>
      <c r="L57" s="43"/>
      <c r="M57" s="44"/>
      <c r="N57" s="44"/>
      <c r="O57" s="44"/>
      <c r="P57" s="44"/>
      <c r="Q57" s="44"/>
      <c r="R57" s="44"/>
      <c r="S57" s="45"/>
      <c r="T57" s="26"/>
      <c r="U57" s="26"/>
      <c r="V57" s="26"/>
      <c r="W57" s="26"/>
      <c r="X57" s="27"/>
      <c r="Y57" s="25"/>
      <c r="Z57" s="26"/>
      <c r="AA57" s="26"/>
      <c r="AB57" s="26"/>
      <c r="AC57" s="27"/>
      <c r="AD57" s="25"/>
      <c r="AE57" s="26"/>
      <c r="AF57" s="26"/>
      <c r="AG57" s="26"/>
      <c r="AH57" s="27"/>
    </row>
    <row r="58" spans="1:34" ht="12" customHeight="1">
      <c r="A58" s="38"/>
      <c r="B58" s="386" t="s">
        <v>384</v>
      </c>
      <c r="C58" s="386"/>
      <c r="D58" s="386"/>
      <c r="E58" s="386"/>
      <c r="F58" s="386"/>
      <c r="G58" s="386"/>
      <c r="H58" s="386"/>
      <c r="I58" s="386"/>
      <c r="J58" s="386"/>
      <c r="K58" s="386"/>
      <c r="L58" s="386"/>
      <c r="M58" s="386"/>
      <c r="N58" s="386"/>
      <c r="O58" s="386"/>
      <c r="P58" s="386"/>
      <c r="Q58" s="386"/>
      <c r="R58" s="386"/>
      <c r="S58" s="387"/>
      <c r="T58" s="370">
        <f>SUM(T52,T54:X56)</f>
        <v>0</v>
      </c>
      <c r="U58" s="371"/>
      <c r="V58" s="371"/>
      <c r="W58" s="371"/>
      <c r="X58" s="372"/>
      <c r="Y58" s="370">
        <f>SUM(Y52,Y54:AC56)</f>
        <v>0</v>
      </c>
      <c r="Z58" s="371"/>
      <c r="AA58" s="371"/>
      <c r="AB58" s="371"/>
      <c r="AC58" s="372"/>
      <c r="AD58" s="373"/>
      <c r="AE58" s="374"/>
      <c r="AF58" s="374"/>
      <c r="AG58" s="374"/>
      <c r="AH58" s="375"/>
    </row>
    <row r="59" spans="1:34" ht="6" customHeight="1">
      <c r="A59" s="38"/>
      <c r="B59" s="42"/>
      <c r="C59" s="42"/>
      <c r="D59" s="42"/>
      <c r="E59" s="42"/>
      <c r="F59" s="42"/>
      <c r="G59" s="42"/>
      <c r="H59" s="42"/>
      <c r="I59" s="42"/>
      <c r="J59" s="42"/>
      <c r="K59" s="42"/>
      <c r="L59" s="43"/>
      <c r="M59" s="44"/>
      <c r="N59" s="44"/>
      <c r="O59" s="44"/>
      <c r="P59" s="44"/>
      <c r="Q59" s="44"/>
      <c r="R59" s="44"/>
      <c r="S59" s="45"/>
      <c r="T59" s="26"/>
      <c r="U59" s="26"/>
      <c r="V59" s="26"/>
      <c r="W59" s="26"/>
      <c r="X59" s="27"/>
      <c r="Y59" s="25"/>
      <c r="Z59" s="26"/>
      <c r="AA59" s="26"/>
      <c r="AB59" s="26"/>
      <c r="AC59" s="27"/>
      <c r="AD59" s="25"/>
      <c r="AE59" s="26"/>
      <c r="AF59" s="26"/>
      <c r="AG59" s="26"/>
      <c r="AH59" s="27"/>
    </row>
    <row r="60" spans="1:34" ht="12" customHeight="1">
      <c r="A60" s="38"/>
      <c r="B60" s="386" t="s">
        <v>385</v>
      </c>
      <c r="C60" s="386"/>
      <c r="D60" s="386"/>
      <c r="E60" s="386"/>
      <c r="F60" s="386"/>
      <c r="G60" s="386"/>
      <c r="H60" s="386"/>
      <c r="I60" s="386"/>
      <c r="J60" s="386"/>
      <c r="K60" s="386"/>
      <c r="L60" s="386"/>
      <c r="M60" s="386"/>
      <c r="N60" s="386"/>
      <c r="O60" s="386"/>
      <c r="P60" s="386"/>
      <c r="Q60" s="386"/>
      <c r="R60" s="386"/>
      <c r="S60" s="387"/>
      <c r="T60" s="370">
        <f>SUM(T48,T58)</f>
        <v>0</v>
      </c>
      <c r="U60" s="371"/>
      <c r="V60" s="371"/>
      <c r="W60" s="371"/>
      <c r="X60" s="372"/>
      <c r="Y60" s="370">
        <f>SUM(Y48,Y58)</f>
        <v>0</v>
      </c>
      <c r="Z60" s="371"/>
      <c r="AA60" s="371"/>
      <c r="AB60" s="371"/>
      <c r="AC60" s="372"/>
      <c r="AD60" s="373"/>
      <c r="AE60" s="374"/>
      <c r="AF60" s="374"/>
      <c r="AG60" s="374"/>
      <c r="AH60" s="375"/>
    </row>
    <row r="61" spans="1:34" ht="6" customHeight="1">
      <c r="A61" s="38"/>
      <c r="B61" s="28"/>
      <c r="C61" s="28"/>
      <c r="D61" s="28"/>
      <c r="E61" s="28"/>
      <c r="F61" s="28"/>
      <c r="G61" s="28"/>
      <c r="H61" s="28"/>
      <c r="I61" s="28"/>
      <c r="J61" s="28"/>
      <c r="K61" s="28"/>
      <c r="L61" s="28"/>
      <c r="M61" s="28"/>
      <c r="N61" s="28"/>
      <c r="O61" s="28"/>
      <c r="P61" s="28"/>
      <c r="Q61" s="28"/>
      <c r="R61" s="28"/>
      <c r="S61" s="29"/>
      <c r="T61" s="412"/>
      <c r="U61" s="413"/>
      <c r="V61" s="413"/>
      <c r="W61" s="413"/>
      <c r="X61" s="414"/>
      <c r="Y61" s="412"/>
      <c r="Z61" s="413"/>
      <c r="AA61" s="413"/>
      <c r="AB61" s="413"/>
      <c r="AC61" s="414"/>
      <c r="AD61" s="412"/>
      <c r="AE61" s="413"/>
      <c r="AF61" s="413"/>
      <c r="AG61" s="413"/>
      <c r="AH61" s="414"/>
    </row>
    <row r="62" spans="1:34" ht="9" customHeight="1">
      <c r="A62" s="38"/>
      <c r="B62" s="399"/>
      <c r="C62" s="368"/>
      <c r="D62" s="368"/>
      <c r="E62" s="368"/>
      <c r="F62" s="368"/>
      <c r="G62" s="368"/>
      <c r="H62" s="368"/>
      <c r="I62" s="368"/>
      <c r="J62" s="368"/>
      <c r="K62" s="368"/>
      <c r="L62" s="368"/>
      <c r="M62" s="368"/>
      <c r="N62" s="368"/>
      <c r="O62" s="368"/>
      <c r="P62" s="368"/>
      <c r="Q62" s="368"/>
      <c r="R62" s="368"/>
      <c r="S62" s="369"/>
      <c r="T62" s="366"/>
      <c r="U62" s="366"/>
      <c r="V62" s="366"/>
      <c r="W62" s="366"/>
      <c r="X62" s="367"/>
      <c r="Y62" s="365"/>
      <c r="Z62" s="366"/>
      <c r="AA62" s="366"/>
      <c r="AB62" s="366"/>
      <c r="AC62" s="367"/>
      <c r="AD62" s="365"/>
      <c r="AE62" s="366"/>
      <c r="AF62" s="366"/>
      <c r="AG62" s="366"/>
      <c r="AH62" s="367"/>
    </row>
    <row r="63" spans="1:34" ht="12" customHeight="1">
      <c r="A63" s="38"/>
      <c r="B63" s="386" t="s">
        <v>333</v>
      </c>
      <c r="C63" s="386"/>
      <c r="D63" s="386"/>
      <c r="E63" s="386"/>
      <c r="F63" s="386"/>
      <c r="G63" s="386"/>
      <c r="H63" s="386"/>
      <c r="I63" s="386"/>
      <c r="J63" s="386"/>
      <c r="K63" s="386"/>
      <c r="L63" s="386"/>
      <c r="M63" s="386"/>
      <c r="N63" s="386"/>
      <c r="O63" s="386"/>
      <c r="P63" s="386"/>
      <c r="Q63" s="386"/>
      <c r="R63" s="386"/>
      <c r="S63" s="387"/>
      <c r="T63" s="370">
        <f>T60+T34+T22+PAGE10!T16</f>
        <v>1612000</v>
      </c>
      <c r="U63" s="371"/>
      <c r="V63" s="371"/>
      <c r="W63" s="371"/>
      <c r="X63" s="372"/>
      <c r="Y63" s="370">
        <f>Y60+Y34+Y22+PAGE10!Y16</f>
        <v>1192060</v>
      </c>
      <c r="Z63" s="371"/>
      <c r="AA63" s="371"/>
      <c r="AB63" s="371"/>
      <c r="AC63" s="372"/>
      <c r="AD63" s="373"/>
      <c r="AE63" s="374"/>
      <c r="AF63" s="374"/>
      <c r="AG63" s="374"/>
      <c r="AH63" s="375"/>
    </row>
    <row r="64" spans="1:34" ht="12" customHeight="1">
      <c r="A64" s="39"/>
      <c r="B64" s="394"/>
      <c r="C64" s="394"/>
      <c r="D64" s="394"/>
      <c r="E64" s="394"/>
      <c r="F64" s="394"/>
      <c r="G64" s="394"/>
      <c r="H64" s="394"/>
      <c r="I64" s="394"/>
      <c r="J64" s="394"/>
      <c r="K64" s="394"/>
      <c r="L64" s="394"/>
      <c r="M64" s="394"/>
      <c r="N64" s="394"/>
      <c r="O64" s="394"/>
      <c r="P64" s="394"/>
      <c r="Q64" s="394"/>
      <c r="R64" s="394"/>
      <c r="S64" s="395"/>
      <c r="T64" s="377"/>
      <c r="U64" s="377"/>
      <c r="V64" s="377"/>
      <c r="W64" s="377"/>
      <c r="X64" s="378"/>
      <c r="Y64" s="376"/>
      <c r="Z64" s="377"/>
      <c r="AA64" s="377"/>
      <c r="AB64" s="377"/>
      <c r="AC64" s="378"/>
      <c r="AD64" s="376"/>
      <c r="AE64" s="377"/>
      <c r="AF64" s="377"/>
      <c r="AG64" s="377"/>
      <c r="AH64" s="378"/>
    </row>
    <row r="65" spans="1:34" ht="12" customHeight="1">
      <c r="A65" s="46"/>
      <c r="B65" s="28"/>
      <c r="C65" s="28"/>
      <c r="D65" s="28"/>
      <c r="E65" s="28"/>
      <c r="F65" s="28"/>
      <c r="G65" s="28"/>
      <c r="H65" s="28"/>
      <c r="I65" s="28"/>
      <c r="J65" s="28"/>
      <c r="K65" s="28"/>
      <c r="L65" s="28"/>
      <c r="M65" s="28"/>
      <c r="N65" s="28"/>
      <c r="O65" s="28"/>
      <c r="P65" s="28"/>
      <c r="Q65" s="28"/>
      <c r="R65" s="28"/>
      <c r="S65" s="28"/>
      <c r="T65" s="26"/>
      <c r="U65" s="26"/>
      <c r="V65" s="26"/>
      <c r="W65" s="26"/>
      <c r="X65" s="26"/>
      <c r="Y65" s="26"/>
      <c r="Z65" s="26"/>
      <c r="AA65" s="26"/>
      <c r="AB65" s="26"/>
      <c r="AC65" s="26"/>
      <c r="AD65" s="26"/>
      <c r="AE65" s="26"/>
      <c r="AF65" s="26"/>
      <c r="AG65" s="26"/>
      <c r="AH65" s="26"/>
    </row>
    <row r="66" spans="1:34">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row>
    <row r="67" spans="1:34">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row>
  </sheetData>
  <mergeCells count="178">
    <mergeCell ref="B4:S4"/>
    <mergeCell ref="T4:X4"/>
    <mergeCell ref="Y4:AC4"/>
    <mergeCell ref="AD4:AH4"/>
    <mergeCell ref="A1:AH1"/>
    <mergeCell ref="A3:S3"/>
    <mergeCell ref="T3:X3"/>
    <mergeCell ref="Y3:AC3"/>
    <mergeCell ref="AD3:AH3"/>
    <mergeCell ref="Y5:AC5"/>
    <mergeCell ref="AD5:AH5"/>
    <mergeCell ref="Y41:AC41"/>
    <mergeCell ref="AD41:AH41"/>
    <mergeCell ref="T42:X42"/>
    <mergeCell ref="Y42:AC42"/>
    <mergeCell ref="AD42:AH42"/>
    <mergeCell ref="B6:K6"/>
    <mergeCell ref="M6:S6"/>
    <mergeCell ref="B7:K7"/>
    <mergeCell ref="M7:S7"/>
    <mergeCell ref="B5:S5"/>
    <mergeCell ref="T5:X5"/>
    <mergeCell ref="B10:K10"/>
    <mergeCell ref="M10:S10"/>
    <mergeCell ref="B11:K11"/>
    <mergeCell ref="M11:S11"/>
    <mergeCell ref="B8:K8"/>
    <mergeCell ref="M8:S8"/>
    <mergeCell ref="B9:K9"/>
    <mergeCell ref="M9:S9"/>
    <mergeCell ref="AD24:AH24"/>
    <mergeCell ref="B22:S22"/>
    <mergeCell ref="T22:X22"/>
    <mergeCell ref="T20:X20"/>
    <mergeCell ref="Y20:AC20"/>
    <mergeCell ref="AD20:AH20"/>
    <mergeCell ref="B26:S26"/>
    <mergeCell ref="T26:X26"/>
    <mergeCell ref="Y26:AC26"/>
    <mergeCell ref="AD26:AH26"/>
    <mergeCell ref="T23:X23"/>
    <mergeCell ref="Y23:AC23"/>
    <mergeCell ref="AD23:AH23"/>
    <mergeCell ref="B24:S24"/>
    <mergeCell ref="T24:X24"/>
    <mergeCell ref="Y24:AC24"/>
    <mergeCell ref="B62:S62"/>
    <mergeCell ref="T62:X62"/>
    <mergeCell ref="Y62:AC62"/>
    <mergeCell ref="AD62:AH62"/>
    <mergeCell ref="B60:S60"/>
    <mergeCell ref="T60:X60"/>
    <mergeCell ref="Y60:AC60"/>
    <mergeCell ref="AD60:AH60"/>
    <mergeCell ref="B64:S64"/>
    <mergeCell ref="T64:X64"/>
    <mergeCell ref="B63:S63"/>
    <mergeCell ref="T63:X63"/>
    <mergeCell ref="Y63:AC63"/>
    <mergeCell ref="AD63:AH63"/>
    <mergeCell ref="Y64:AC64"/>
    <mergeCell ref="AD64:AH64"/>
    <mergeCell ref="B12:K12"/>
    <mergeCell ref="M12:S12"/>
    <mergeCell ref="B13:K13"/>
    <mergeCell ref="M13:S13"/>
    <mergeCell ref="B14:K14"/>
    <mergeCell ref="M14:S14"/>
    <mergeCell ref="B41:S41"/>
    <mergeCell ref="T41:X41"/>
    <mergeCell ref="B18:K18"/>
    <mergeCell ref="M18:S18"/>
    <mergeCell ref="B15:S15"/>
    <mergeCell ref="T15:X15"/>
    <mergeCell ref="B16:K16"/>
    <mergeCell ref="M16:S16"/>
    <mergeCell ref="B17:K17"/>
    <mergeCell ref="M17:S17"/>
    <mergeCell ref="B34:S34"/>
    <mergeCell ref="T34:X34"/>
    <mergeCell ref="B40:S40"/>
    <mergeCell ref="T40:X40"/>
    <mergeCell ref="B38:S38"/>
    <mergeCell ref="T38:X38"/>
    <mergeCell ref="B29:K29"/>
    <mergeCell ref="M29:S29"/>
    <mergeCell ref="Y15:AC15"/>
    <mergeCell ref="AD15:AH15"/>
    <mergeCell ref="B28:S28"/>
    <mergeCell ref="T28:X28"/>
    <mergeCell ref="Y28:AC28"/>
    <mergeCell ref="AD28:AH28"/>
    <mergeCell ref="T35:X35"/>
    <mergeCell ref="Y35:AC35"/>
    <mergeCell ref="AD35:AH35"/>
    <mergeCell ref="B30:K30"/>
    <mergeCell ref="M30:S30"/>
    <mergeCell ref="B32:S32"/>
    <mergeCell ref="Y34:AC34"/>
    <mergeCell ref="AD34:AH34"/>
    <mergeCell ref="T32:X32"/>
    <mergeCell ref="Y32:AC32"/>
    <mergeCell ref="AD32:AH32"/>
    <mergeCell ref="B27:S27"/>
    <mergeCell ref="T27:X27"/>
    <mergeCell ref="Y27:AC27"/>
    <mergeCell ref="AD27:AH27"/>
    <mergeCell ref="Y22:AC22"/>
    <mergeCell ref="AD22:AH22"/>
    <mergeCell ref="B20:S20"/>
    <mergeCell ref="Y43:AC43"/>
    <mergeCell ref="AD43:AH43"/>
    <mergeCell ref="B44:S44"/>
    <mergeCell ref="T44:X44"/>
    <mergeCell ref="Y44:AC44"/>
    <mergeCell ref="AD44:AH44"/>
    <mergeCell ref="B36:S36"/>
    <mergeCell ref="T36:X36"/>
    <mergeCell ref="Y36:AC36"/>
    <mergeCell ref="AD36:AH36"/>
    <mergeCell ref="AD38:AH38"/>
    <mergeCell ref="T43:X43"/>
    <mergeCell ref="Y39:AC39"/>
    <mergeCell ref="AD39:AH39"/>
    <mergeCell ref="B42:S42"/>
    <mergeCell ref="B43:S43"/>
    <mergeCell ref="Y40:AC40"/>
    <mergeCell ref="AD40:AH40"/>
    <mergeCell ref="Y38:AC38"/>
    <mergeCell ref="B39:S39"/>
    <mergeCell ref="T39:X39"/>
    <mergeCell ref="T48:X48"/>
    <mergeCell ref="Y48:AC48"/>
    <mergeCell ref="AD48:AH48"/>
    <mergeCell ref="T45:X45"/>
    <mergeCell ref="Y45:AC45"/>
    <mergeCell ref="AD45:AH45"/>
    <mergeCell ref="Y53:AC53"/>
    <mergeCell ref="AD53:AH53"/>
    <mergeCell ref="B52:S52"/>
    <mergeCell ref="T52:X52"/>
    <mergeCell ref="Y52:AC52"/>
    <mergeCell ref="B50:S50"/>
    <mergeCell ref="T50:X50"/>
    <mergeCell ref="Y50:AC50"/>
    <mergeCell ref="AD50:AH50"/>
    <mergeCell ref="AD52:AH52"/>
    <mergeCell ref="B51:S51"/>
    <mergeCell ref="B45:S45"/>
    <mergeCell ref="B48:S48"/>
    <mergeCell ref="B46:S46"/>
    <mergeCell ref="T46:X46"/>
    <mergeCell ref="Y46:AC46"/>
    <mergeCell ref="AD46:AH46"/>
    <mergeCell ref="B54:S54"/>
    <mergeCell ref="T54:X54"/>
    <mergeCell ref="Y54:AC54"/>
    <mergeCell ref="AD54:AH54"/>
    <mergeCell ref="T51:X51"/>
    <mergeCell ref="Y51:AC51"/>
    <mergeCell ref="AD51:AH51"/>
    <mergeCell ref="B53:S53"/>
    <mergeCell ref="T53:X53"/>
    <mergeCell ref="T55:X55"/>
    <mergeCell ref="Y55:AC55"/>
    <mergeCell ref="AD55:AH55"/>
    <mergeCell ref="B56:S56"/>
    <mergeCell ref="T56:X56"/>
    <mergeCell ref="Y56:AC56"/>
    <mergeCell ref="AD56:AH56"/>
    <mergeCell ref="AD61:AH61"/>
    <mergeCell ref="Y61:AC61"/>
    <mergeCell ref="T61:X61"/>
    <mergeCell ref="T58:X58"/>
    <mergeCell ref="Y58:AC58"/>
    <mergeCell ref="AD58:AH58"/>
    <mergeCell ref="B58:S58"/>
    <mergeCell ref="B55:S55"/>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sheetPr codeName="Feuil11"/>
  <dimension ref="A1:AH54"/>
  <sheetViews>
    <sheetView showGridLines="0" topLeftCell="A29" workbookViewId="0">
      <selection activeCell="Y58" sqref="Y58"/>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394</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20.25">
      <c r="A2" s="393" t="s">
        <v>402</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row>
    <row r="3" spans="1:34" ht="6.75" customHeight="1">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ht="36.75" customHeight="1">
      <c r="A4" s="407" t="s">
        <v>338</v>
      </c>
      <c r="B4" s="407"/>
      <c r="C4" s="407"/>
      <c r="D4" s="407"/>
      <c r="E4" s="407"/>
      <c r="F4" s="407"/>
      <c r="G4" s="407"/>
      <c r="H4" s="407"/>
      <c r="I4" s="407"/>
      <c r="J4" s="407"/>
      <c r="K4" s="407"/>
      <c r="L4" s="407"/>
      <c r="M4" s="407"/>
      <c r="N4" s="407"/>
      <c r="O4" s="407"/>
      <c r="P4" s="407"/>
      <c r="Q4" s="407"/>
      <c r="R4" s="407"/>
      <c r="S4" s="407"/>
      <c r="T4" s="188" t="s">
        <v>328</v>
      </c>
      <c r="U4" s="188"/>
      <c r="V4" s="188"/>
      <c r="W4" s="188"/>
      <c r="X4" s="188"/>
      <c r="Y4" s="188" t="s">
        <v>329</v>
      </c>
      <c r="Z4" s="188"/>
      <c r="AA4" s="188"/>
      <c r="AB4" s="188"/>
      <c r="AC4" s="188"/>
      <c r="AD4" s="188" t="s">
        <v>330</v>
      </c>
      <c r="AE4" s="188"/>
      <c r="AF4" s="188"/>
      <c r="AG4" s="188"/>
      <c r="AH4" s="188"/>
    </row>
    <row r="5" spans="1:34" ht="6.75" customHeight="1">
      <c r="A5" s="37"/>
      <c r="B5" s="391"/>
      <c r="C5" s="391"/>
      <c r="D5" s="391"/>
      <c r="E5" s="391"/>
      <c r="F5" s="391"/>
      <c r="G5" s="391"/>
      <c r="H5" s="391"/>
      <c r="I5" s="391"/>
      <c r="J5" s="391"/>
      <c r="K5" s="391"/>
      <c r="L5" s="391"/>
      <c r="M5" s="391"/>
      <c r="N5" s="391"/>
      <c r="O5" s="391"/>
      <c r="P5" s="391"/>
      <c r="Q5" s="391"/>
      <c r="R5" s="391"/>
      <c r="S5" s="392"/>
      <c r="T5" s="380"/>
      <c r="U5" s="380"/>
      <c r="V5" s="380"/>
      <c r="W5" s="380"/>
      <c r="X5" s="381"/>
      <c r="Y5" s="379"/>
      <c r="Z5" s="380"/>
      <c r="AA5" s="380"/>
      <c r="AB5" s="380"/>
      <c r="AC5" s="381"/>
      <c r="AD5" s="379"/>
      <c r="AE5" s="380"/>
      <c r="AF5" s="380"/>
      <c r="AG5" s="380"/>
      <c r="AH5" s="381"/>
    </row>
    <row r="6" spans="1:34" ht="12.95" customHeight="1">
      <c r="A6" s="38"/>
      <c r="B6" s="408" t="s">
        <v>396</v>
      </c>
      <c r="C6" s="408"/>
      <c r="D6" s="408"/>
      <c r="E6" s="408"/>
      <c r="F6" s="408"/>
      <c r="G6" s="408"/>
      <c r="H6" s="408"/>
      <c r="I6" s="408"/>
      <c r="J6" s="408"/>
      <c r="K6" s="408"/>
      <c r="L6" s="408"/>
      <c r="M6" s="408"/>
      <c r="N6" s="408"/>
      <c r="O6" s="408"/>
      <c r="P6" s="408"/>
      <c r="Q6" s="408"/>
      <c r="R6" s="408"/>
      <c r="S6" s="409"/>
      <c r="T6" s="366"/>
      <c r="U6" s="366"/>
      <c r="V6" s="366"/>
      <c r="W6" s="366"/>
      <c r="X6" s="367"/>
      <c r="Y6" s="365"/>
      <c r="Z6" s="366"/>
      <c r="AA6" s="366"/>
      <c r="AB6" s="366"/>
      <c r="AC6" s="367"/>
      <c r="AD6" s="365"/>
      <c r="AE6" s="366"/>
      <c r="AF6" s="366"/>
      <c r="AG6" s="366"/>
      <c r="AH6" s="367"/>
    </row>
    <row r="7" spans="1:34" ht="12.95" customHeight="1">
      <c r="A7" s="38"/>
      <c r="B7" s="28"/>
      <c r="C7" s="28"/>
      <c r="D7" s="28"/>
      <c r="E7" s="28"/>
      <c r="F7" s="28"/>
      <c r="G7" s="28"/>
      <c r="H7" s="28"/>
      <c r="I7" s="28"/>
      <c r="J7" s="28"/>
      <c r="K7" s="28"/>
      <c r="L7" s="28"/>
      <c r="M7" s="28"/>
      <c r="N7" s="28"/>
      <c r="O7" s="28"/>
      <c r="P7" s="28"/>
      <c r="Q7" s="28"/>
      <c r="R7" s="28"/>
      <c r="S7" s="29"/>
      <c r="T7" s="366"/>
      <c r="U7" s="366"/>
      <c r="V7" s="366"/>
      <c r="W7" s="366"/>
      <c r="X7" s="367"/>
      <c r="Y7" s="365"/>
      <c r="Z7" s="366"/>
      <c r="AA7" s="366"/>
      <c r="AB7" s="366"/>
      <c r="AC7" s="367"/>
      <c r="AD7" s="365"/>
      <c r="AE7" s="366"/>
      <c r="AF7" s="366"/>
      <c r="AG7" s="366"/>
      <c r="AH7" s="367"/>
    </row>
    <row r="8" spans="1:34" ht="12.95" customHeight="1">
      <c r="A8" s="38"/>
      <c r="B8" s="399" t="s">
        <v>571</v>
      </c>
      <c r="C8" s="368"/>
      <c r="D8" s="368"/>
      <c r="E8" s="368"/>
      <c r="F8" s="368"/>
      <c r="G8" s="368"/>
      <c r="H8" s="368"/>
      <c r="I8" s="368"/>
      <c r="J8" s="368"/>
      <c r="K8" s="368"/>
      <c r="L8" s="368"/>
      <c r="M8" s="368"/>
      <c r="N8" s="368"/>
      <c r="O8" s="368"/>
      <c r="P8" s="368"/>
      <c r="Q8" s="368"/>
      <c r="R8" s="368"/>
      <c r="S8" s="369"/>
      <c r="T8" s="370">
        <f>PAGE14!T20</f>
        <v>0</v>
      </c>
      <c r="U8" s="371"/>
      <c r="V8" s="371"/>
      <c r="W8" s="371"/>
      <c r="X8" s="372"/>
      <c r="Y8" s="370">
        <f>PAGE14!Y20</f>
        <v>0</v>
      </c>
      <c r="Z8" s="371"/>
      <c r="AA8" s="371"/>
      <c r="AB8" s="371"/>
      <c r="AC8" s="372"/>
      <c r="AD8" s="373"/>
      <c r="AE8" s="374"/>
      <c r="AF8" s="374"/>
      <c r="AG8" s="374"/>
      <c r="AH8" s="375"/>
    </row>
    <row r="9" spans="1:34" ht="12.95" customHeight="1">
      <c r="A9" s="38"/>
      <c r="B9" s="28"/>
      <c r="C9" s="28"/>
      <c r="D9" s="28"/>
      <c r="E9" s="28"/>
      <c r="F9" s="28"/>
      <c r="G9" s="28"/>
      <c r="H9" s="28"/>
      <c r="I9" s="28"/>
      <c r="J9" s="28"/>
      <c r="K9" s="28"/>
      <c r="L9" s="28"/>
      <c r="M9" s="28"/>
      <c r="N9" s="28"/>
      <c r="O9" s="28"/>
      <c r="P9" s="28"/>
      <c r="Q9" s="28"/>
      <c r="R9" s="28"/>
      <c r="S9" s="29"/>
      <c r="T9" s="366"/>
      <c r="U9" s="366"/>
      <c r="V9" s="366"/>
      <c r="W9" s="366"/>
      <c r="X9" s="367"/>
      <c r="Y9" s="365"/>
      <c r="Z9" s="366"/>
      <c r="AA9" s="366"/>
      <c r="AB9" s="366"/>
      <c r="AC9" s="367"/>
      <c r="AD9" s="365"/>
      <c r="AE9" s="366"/>
      <c r="AF9" s="366"/>
      <c r="AG9" s="366"/>
      <c r="AH9" s="367"/>
    </row>
    <row r="10" spans="1:34" ht="12.95" customHeight="1">
      <c r="A10" s="38"/>
      <c r="B10" s="399" t="s">
        <v>572</v>
      </c>
      <c r="C10" s="368"/>
      <c r="D10" s="368"/>
      <c r="E10" s="368"/>
      <c r="F10" s="368"/>
      <c r="G10" s="368"/>
      <c r="H10" s="368"/>
      <c r="I10" s="368"/>
      <c r="J10" s="368"/>
      <c r="K10" s="368"/>
      <c r="L10" s="368"/>
      <c r="M10" s="368"/>
      <c r="N10" s="368"/>
      <c r="O10" s="368"/>
      <c r="P10" s="368"/>
      <c r="Q10" s="368"/>
      <c r="R10" s="368"/>
      <c r="S10" s="369"/>
      <c r="T10" s="370">
        <f>PAGE14!T30</f>
        <v>0</v>
      </c>
      <c r="U10" s="371"/>
      <c r="V10" s="371"/>
      <c r="W10" s="371"/>
      <c r="X10" s="372"/>
      <c r="Y10" s="370">
        <f>PAGE14!Y30</f>
        <v>0</v>
      </c>
      <c r="Z10" s="371"/>
      <c r="AA10" s="371"/>
      <c r="AB10" s="371"/>
      <c r="AC10" s="372"/>
      <c r="AD10" s="373"/>
      <c r="AE10" s="374"/>
      <c r="AF10" s="374"/>
      <c r="AG10" s="374"/>
      <c r="AH10" s="375"/>
    </row>
    <row r="11" spans="1:34" ht="12.95" customHeight="1">
      <c r="A11" s="38"/>
      <c r="B11" s="28"/>
      <c r="C11" s="28"/>
      <c r="D11" s="28"/>
      <c r="E11" s="28"/>
      <c r="F11" s="28"/>
      <c r="G11" s="28"/>
      <c r="H11" s="28"/>
      <c r="I11" s="28"/>
      <c r="J11" s="28"/>
      <c r="K11" s="28"/>
      <c r="L11" s="28"/>
      <c r="M11" s="28"/>
      <c r="N11" s="28"/>
      <c r="O11" s="28"/>
      <c r="P11" s="28"/>
      <c r="Q11" s="28"/>
      <c r="R11" s="28"/>
      <c r="S11" s="29"/>
      <c r="T11" s="366"/>
      <c r="U11" s="366"/>
      <c r="V11" s="366"/>
      <c r="W11" s="366"/>
      <c r="X11" s="367"/>
      <c r="Y11" s="365"/>
      <c r="Z11" s="366"/>
      <c r="AA11" s="366"/>
      <c r="AB11" s="366"/>
      <c r="AC11" s="367"/>
      <c r="AD11" s="365"/>
      <c r="AE11" s="366"/>
      <c r="AF11" s="366"/>
      <c r="AG11" s="366"/>
      <c r="AH11" s="367"/>
    </row>
    <row r="12" spans="1:34" ht="12.95" customHeight="1">
      <c r="A12" s="38"/>
      <c r="B12" s="399" t="s">
        <v>573</v>
      </c>
      <c r="C12" s="368"/>
      <c r="D12" s="368"/>
      <c r="E12" s="368"/>
      <c r="F12" s="368"/>
      <c r="G12" s="368"/>
      <c r="H12" s="368"/>
      <c r="I12" s="368"/>
      <c r="J12" s="368"/>
      <c r="K12" s="368"/>
      <c r="L12" s="368"/>
      <c r="M12" s="368"/>
      <c r="N12" s="368"/>
      <c r="O12" s="368"/>
      <c r="P12" s="368"/>
      <c r="Q12" s="368"/>
      <c r="R12" s="368"/>
      <c r="S12" s="369"/>
      <c r="T12" s="370">
        <v>0</v>
      </c>
      <c r="U12" s="371"/>
      <c r="V12" s="371"/>
      <c r="W12" s="371"/>
      <c r="X12" s="372"/>
      <c r="Y12" s="370">
        <v>0</v>
      </c>
      <c r="Z12" s="371"/>
      <c r="AA12" s="371"/>
      <c r="AB12" s="371"/>
      <c r="AC12" s="372"/>
      <c r="AD12" s="373"/>
      <c r="AE12" s="374"/>
      <c r="AF12" s="374"/>
      <c r="AG12" s="374"/>
      <c r="AH12" s="375"/>
    </row>
    <row r="13" spans="1:34" ht="12.95" customHeight="1">
      <c r="A13" s="38"/>
      <c r="B13" s="42"/>
      <c r="C13" s="42"/>
      <c r="D13" s="42"/>
      <c r="E13" s="42"/>
      <c r="F13" s="42"/>
      <c r="G13" s="42"/>
      <c r="H13" s="42"/>
      <c r="I13" s="42"/>
      <c r="J13" s="42"/>
      <c r="K13" s="42"/>
      <c r="L13" s="43"/>
      <c r="M13" s="44"/>
      <c r="N13" s="44"/>
      <c r="O13" s="44"/>
      <c r="P13" s="44"/>
      <c r="Q13" s="44"/>
      <c r="R13" s="44"/>
      <c r="S13" s="45"/>
      <c r="T13" s="26"/>
      <c r="U13" s="26"/>
      <c r="V13" s="26"/>
      <c r="W13" s="26"/>
      <c r="X13" s="27"/>
      <c r="Y13" s="25"/>
      <c r="Z13" s="26"/>
      <c r="AA13" s="26"/>
      <c r="AB13" s="26"/>
      <c r="AC13" s="27"/>
      <c r="AD13" s="25"/>
      <c r="AE13" s="26"/>
      <c r="AF13" s="26"/>
      <c r="AG13" s="26"/>
      <c r="AH13" s="27"/>
    </row>
    <row r="14" spans="1:34" ht="12.95" customHeight="1">
      <c r="A14" s="38"/>
      <c r="B14" s="386" t="s">
        <v>397</v>
      </c>
      <c r="C14" s="386"/>
      <c r="D14" s="386"/>
      <c r="E14" s="386"/>
      <c r="F14" s="386"/>
      <c r="G14" s="386"/>
      <c r="H14" s="386"/>
      <c r="I14" s="386"/>
      <c r="J14" s="386"/>
      <c r="K14" s="386"/>
      <c r="L14" s="386"/>
      <c r="M14" s="386"/>
      <c r="N14" s="386"/>
      <c r="O14" s="386"/>
      <c r="P14" s="386"/>
      <c r="Q14" s="386"/>
      <c r="R14" s="386"/>
      <c r="S14" s="387"/>
      <c r="T14" s="370">
        <f>SUM(T8,T10,T12)</f>
        <v>0</v>
      </c>
      <c r="U14" s="371"/>
      <c r="V14" s="371"/>
      <c r="W14" s="371"/>
      <c r="X14" s="372"/>
      <c r="Y14" s="370">
        <f>SUM(Y8,Y10,Y12)</f>
        <v>0</v>
      </c>
      <c r="Z14" s="371"/>
      <c r="AA14" s="371"/>
      <c r="AB14" s="371"/>
      <c r="AC14" s="372"/>
      <c r="AD14" s="373"/>
      <c r="AE14" s="374"/>
      <c r="AF14" s="374"/>
      <c r="AG14" s="374"/>
      <c r="AH14" s="375"/>
    </row>
    <row r="15" spans="1:34" ht="12.95" customHeight="1">
      <c r="A15" s="38"/>
      <c r="B15" s="28"/>
      <c r="C15" s="28"/>
      <c r="D15" s="28"/>
      <c r="E15" s="28"/>
      <c r="F15" s="28"/>
      <c r="G15" s="28"/>
      <c r="H15" s="28"/>
      <c r="I15" s="28"/>
      <c r="J15" s="28"/>
      <c r="K15" s="28"/>
      <c r="L15" s="28"/>
      <c r="M15" s="28"/>
      <c r="N15" s="28"/>
      <c r="O15" s="28"/>
      <c r="P15" s="28"/>
      <c r="Q15" s="28"/>
      <c r="R15" s="28"/>
      <c r="S15" s="29"/>
      <c r="T15" s="366"/>
      <c r="U15" s="366"/>
      <c r="V15" s="366"/>
      <c r="W15" s="366"/>
      <c r="X15" s="367"/>
      <c r="Y15" s="365"/>
      <c r="Z15" s="366"/>
      <c r="AA15" s="366"/>
      <c r="AB15" s="366"/>
      <c r="AC15" s="367"/>
      <c r="AD15" s="365"/>
      <c r="AE15" s="366"/>
      <c r="AF15" s="366"/>
      <c r="AG15" s="366"/>
      <c r="AH15" s="367"/>
    </row>
    <row r="16" spans="1:34" ht="12.95" customHeight="1">
      <c r="A16" s="38"/>
      <c r="B16" s="408" t="s">
        <v>386</v>
      </c>
      <c r="C16" s="408"/>
      <c r="D16" s="408"/>
      <c r="E16" s="408"/>
      <c r="F16" s="408"/>
      <c r="G16" s="408"/>
      <c r="H16" s="408"/>
      <c r="I16" s="408"/>
      <c r="J16" s="408"/>
      <c r="K16" s="408"/>
      <c r="L16" s="408"/>
      <c r="M16" s="408"/>
      <c r="N16" s="408"/>
      <c r="O16" s="408"/>
      <c r="P16" s="408"/>
      <c r="Q16" s="408"/>
      <c r="R16" s="408"/>
      <c r="S16" s="409"/>
      <c r="T16" s="366"/>
      <c r="U16" s="366"/>
      <c r="V16" s="366"/>
      <c r="W16" s="366"/>
      <c r="X16" s="367"/>
      <c r="Y16" s="365"/>
      <c r="Z16" s="366"/>
      <c r="AA16" s="366"/>
      <c r="AB16" s="366"/>
      <c r="AC16" s="367"/>
      <c r="AD16" s="365"/>
      <c r="AE16" s="366"/>
      <c r="AF16" s="366"/>
      <c r="AG16" s="366"/>
      <c r="AH16" s="367"/>
    </row>
    <row r="17" spans="1:34" ht="12.95" customHeight="1">
      <c r="A17" s="38"/>
      <c r="B17" s="51"/>
      <c r="C17" s="51"/>
      <c r="D17" s="51"/>
      <c r="E17" s="51"/>
      <c r="F17" s="51"/>
      <c r="G17" s="51"/>
      <c r="H17" s="51"/>
      <c r="I17" s="51"/>
      <c r="J17" s="51"/>
      <c r="K17" s="51"/>
      <c r="L17" s="51"/>
      <c r="M17" s="51"/>
      <c r="N17" s="51"/>
      <c r="O17" s="51"/>
      <c r="P17" s="51"/>
      <c r="Q17" s="51"/>
      <c r="R17" s="51"/>
      <c r="S17" s="52"/>
      <c r="T17" s="26"/>
      <c r="U17" s="26"/>
      <c r="V17" s="26"/>
      <c r="W17" s="26"/>
      <c r="X17" s="27"/>
      <c r="Y17" s="25"/>
      <c r="Z17" s="26"/>
      <c r="AA17" s="26"/>
      <c r="AB17" s="26"/>
      <c r="AC17" s="27"/>
      <c r="AD17" s="25"/>
      <c r="AE17" s="26"/>
      <c r="AF17" s="26"/>
      <c r="AG17" s="26"/>
      <c r="AH17" s="27"/>
    </row>
    <row r="18" spans="1:34" ht="12.95" customHeight="1">
      <c r="A18" s="38"/>
      <c r="B18" s="399" t="s">
        <v>574</v>
      </c>
      <c r="C18" s="368"/>
      <c r="D18" s="368"/>
      <c r="E18" s="368"/>
      <c r="F18" s="368"/>
      <c r="G18" s="368"/>
      <c r="H18" s="368"/>
      <c r="I18" s="368"/>
      <c r="J18" s="368"/>
      <c r="K18" s="368"/>
      <c r="L18" s="368"/>
      <c r="M18" s="368"/>
      <c r="N18" s="368"/>
      <c r="O18" s="368"/>
      <c r="P18" s="368"/>
      <c r="Q18" s="368"/>
      <c r="R18" s="368"/>
      <c r="S18" s="369"/>
      <c r="T18" s="370">
        <v>0</v>
      </c>
      <c r="U18" s="371"/>
      <c r="V18" s="371"/>
      <c r="W18" s="371"/>
      <c r="X18" s="372"/>
      <c r="Y18" s="370">
        <v>0</v>
      </c>
      <c r="Z18" s="371"/>
      <c r="AA18" s="371"/>
      <c r="AB18" s="371"/>
      <c r="AC18" s="372"/>
      <c r="AD18" s="373"/>
      <c r="AE18" s="374"/>
      <c r="AF18" s="374"/>
      <c r="AG18" s="374"/>
      <c r="AH18" s="375"/>
    </row>
    <row r="19" spans="1:34" ht="12.95" customHeight="1">
      <c r="A19" s="38"/>
      <c r="B19" s="28"/>
      <c r="C19" s="28"/>
      <c r="D19" s="28"/>
      <c r="E19" s="28"/>
      <c r="F19" s="28"/>
      <c r="G19" s="28"/>
      <c r="H19" s="28"/>
      <c r="I19" s="28"/>
      <c r="J19" s="28"/>
      <c r="K19" s="28"/>
      <c r="L19" s="28"/>
      <c r="M19" s="28"/>
      <c r="N19" s="28"/>
      <c r="O19" s="28"/>
      <c r="P19" s="28"/>
      <c r="Q19" s="28"/>
      <c r="R19" s="28"/>
      <c r="S19" s="29"/>
      <c r="T19" s="366"/>
      <c r="U19" s="366"/>
      <c r="V19" s="366"/>
      <c r="W19" s="366"/>
      <c r="X19" s="367"/>
      <c r="Y19" s="365"/>
      <c r="Z19" s="366"/>
      <c r="AA19" s="366"/>
      <c r="AB19" s="366"/>
      <c r="AC19" s="367"/>
      <c r="AD19" s="365"/>
      <c r="AE19" s="366"/>
      <c r="AF19" s="366"/>
      <c r="AG19" s="366"/>
      <c r="AH19" s="367"/>
    </row>
    <row r="20" spans="1:34" ht="12.95" customHeight="1">
      <c r="A20" s="38"/>
      <c r="B20" s="399" t="s">
        <v>575</v>
      </c>
      <c r="C20" s="368"/>
      <c r="D20" s="368"/>
      <c r="E20" s="368"/>
      <c r="F20" s="368"/>
      <c r="G20" s="368"/>
      <c r="H20" s="368"/>
      <c r="I20" s="368"/>
      <c r="J20" s="368"/>
      <c r="K20" s="368"/>
      <c r="L20" s="368"/>
      <c r="M20" s="368"/>
      <c r="N20" s="368"/>
      <c r="O20" s="368"/>
      <c r="P20" s="368"/>
      <c r="Q20" s="368"/>
      <c r="R20" s="368"/>
      <c r="S20" s="369"/>
      <c r="T20" s="370">
        <v>142000</v>
      </c>
      <c r="U20" s="371"/>
      <c r="V20" s="371"/>
      <c r="W20" s="371"/>
      <c r="X20" s="372"/>
      <c r="Y20" s="370">
        <f>PAGE15!Y10</f>
        <v>41000</v>
      </c>
      <c r="Z20" s="371"/>
      <c r="AA20" s="371"/>
      <c r="AB20" s="371"/>
      <c r="AC20" s="372"/>
      <c r="AD20" s="373"/>
      <c r="AE20" s="374"/>
      <c r="AF20" s="374"/>
      <c r="AG20" s="374"/>
      <c r="AH20" s="375"/>
    </row>
    <row r="21" spans="1:34" ht="12.95" customHeight="1">
      <c r="A21" s="38"/>
      <c r="B21" s="28"/>
      <c r="C21" s="28"/>
      <c r="D21" s="28"/>
      <c r="E21" s="28"/>
      <c r="F21" s="28"/>
      <c r="G21" s="28"/>
      <c r="H21" s="28"/>
      <c r="I21" s="28"/>
      <c r="J21" s="28"/>
      <c r="K21" s="28"/>
      <c r="L21" s="28"/>
      <c r="M21" s="28"/>
      <c r="N21" s="28"/>
      <c r="O21" s="28"/>
      <c r="P21" s="28"/>
      <c r="Q21" s="28"/>
      <c r="R21" s="28"/>
      <c r="S21" s="29"/>
      <c r="T21" s="366"/>
      <c r="U21" s="366"/>
      <c r="V21" s="366"/>
      <c r="W21" s="366"/>
      <c r="X21" s="367"/>
      <c r="Y21" s="365"/>
      <c r="Z21" s="366"/>
      <c r="AA21" s="366"/>
      <c r="AB21" s="366"/>
      <c r="AC21" s="367"/>
      <c r="AD21" s="365"/>
      <c r="AE21" s="366"/>
      <c r="AF21" s="366"/>
      <c r="AG21" s="366"/>
      <c r="AH21" s="367"/>
    </row>
    <row r="22" spans="1:34" ht="12.95" customHeight="1">
      <c r="A22" s="38"/>
      <c r="B22" s="399" t="s">
        <v>576</v>
      </c>
      <c r="C22" s="368"/>
      <c r="D22" s="368"/>
      <c r="E22" s="368"/>
      <c r="F22" s="368"/>
      <c r="G22" s="368"/>
      <c r="H22" s="368"/>
      <c r="I22" s="368"/>
      <c r="J22" s="368"/>
      <c r="K22" s="368"/>
      <c r="L22" s="368"/>
      <c r="M22" s="368"/>
      <c r="N22" s="368"/>
      <c r="O22" s="368"/>
      <c r="P22" s="368"/>
      <c r="Q22" s="368"/>
      <c r="R22" s="368"/>
      <c r="S22" s="369"/>
      <c r="T22" s="370">
        <v>235000</v>
      </c>
      <c r="U22" s="371"/>
      <c r="V22" s="371"/>
      <c r="W22" s="371"/>
      <c r="X22" s="372"/>
      <c r="Y22" s="370">
        <f>PAGE15!Y25</f>
        <v>288500</v>
      </c>
      <c r="Z22" s="371"/>
      <c r="AA22" s="371"/>
      <c r="AB22" s="371"/>
      <c r="AC22" s="372"/>
      <c r="AD22" s="373"/>
      <c r="AE22" s="374"/>
      <c r="AF22" s="374"/>
      <c r="AG22" s="374"/>
      <c r="AH22" s="375"/>
    </row>
    <row r="23" spans="1:34" ht="12.95" customHeight="1">
      <c r="A23" s="38"/>
      <c r="B23" s="28"/>
      <c r="C23" s="28"/>
      <c r="D23" s="28"/>
      <c r="E23" s="28"/>
      <c r="F23" s="28"/>
      <c r="G23" s="28"/>
      <c r="H23" s="28"/>
      <c r="I23" s="28"/>
      <c r="J23" s="28"/>
      <c r="K23" s="28"/>
      <c r="L23" s="28"/>
      <c r="M23" s="28"/>
      <c r="N23" s="28"/>
      <c r="O23" s="28"/>
      <c r="P23" s="28"/>
      <c r="Q23" s="28"/>
      <c r="R23" s="28"/>
      <c r="S23" s="29"/>
      <c r="T23" s="366"/>
      <c r="U23" s="366"/>
      <c r="V23" s="366"/>
      <c r="W23" s="366"/>
      <c r="X23" s="367"/>
      <c r="Y23" s="365"/>
      <c r="Z23" s="366"/>
      <c r="AA23" s="366"/>
      <c r="AB23" s="366"/>
      <c r="AC23" s="367"/>
      <c r="AD23" s="365"/>
      <c r="AE23" s="366"/>
      <c r="AF23" s="366"/>
      <c r="AG23" s="366"/>
      <c r="AH23" s="367"/>
    </row>
    <row r="24" spans="1:34" ht="12.95" customHeight="1">
      <c r="A24" s="38"/>
      <c r="B24" s="399" t="s">
        <v>577</v>
      </c>
      <c r="C24" s="368"/>
      <c r="D24" s="368"/>
      <c r="E24" s="368"/>
      <c r="F24" s="368"/>
      <c r="G24" s="368"/>
      <c r="H24" s="368"/>
      <c r="I24" s="368"/>
      <c r="J24" s="368"/>
      <c r="K24" s="368"/>
      <c r="L24" s="368"/>
      <c r="M24" s="368"/>
      <c r="N24" s="368"/>
      <c r="O24" s="368"/>
      <c r="P24" s="368"/>
      <c r="Q24" s="368"/>
      <c r="R24" s="368"/>
      <c r="S24" s="369"/>
      <c r="T24" s="370">
        <v>350000</v>
      </c>
      <c r="U24" s="371"/>
      <c r="V24" s="371"/>
      <c r="W24" s="371"/>
      <c r="X24" s="372"/>
      <c r="Y24" s="370">
        <f>PAGE15!Y54</f>
        <v>297900</v>
      </c>
      <c r="Z24" s="371"/>
      <c r="AA24" s="371"/>
      <c r="AB24" s="371"/>
      <c r="AC24" s="372"/>
      <c r="AD24" s="373"/>
      <c r="AE24" s="374"/>
      <c r="AF24" s="374"/>
      <c r="AG24" s="374"/>
      <c r="AH24" s="375"/>
    </row>
    <row r="25" spans="1:34" ht="12.95" customHeight="1">
      <c r="A25" s="38"/>
      <c r="B25" s="28"/>
      <c r="C25" s="28"/>
      <c r="D25" s="28"/>
      <c r="E25" s="28"/>
      <c r="F25" s="28"/>
      <c r="G25" s="28"/>
      <c r="H25" s="28"/>
      <c r="I25" s="28"/>
      <c r="J25" s="28"/>
      <c r="K25" s="28"/>
      <c r="L25" s="28"/>
      <c r="M25" s="28"/>
      <c r="N25" s="28"/>
      <c r="O25" s="28"/>
      <c r="P25" s="28"/>
      <c r="Q25" s="28"/>
      <c r="R25" s="28"/>
      <c r="S25" s="29"/>
      <c r="T25" s="366"/>
      <c r="U25" s="366"/>
      <c r="V25" s="366"/>
      <c r="W25" s="366"/>
      <c r="X25" s="367"/>
      <c r="Y25" s="365"/>
      <c r="Z25" s="366"/>
      <c r="AA25" s="366"/>
      <c r="AB25" s="366"/>
      <c r="AC25" s="367"/>
      <c r="AD25" s="365"/>
      <c r="AE25" s="366"/>
      <c r="AF25" s="366"/>
      <c r="AG25" s="366"/>
      <c r="AH25" s="367"/>
    </row>
    <row r="26" spans="1:34" ht="12.95" customHeight="1">
      <c r="A26" s="38"/>
      <c r="B26" s="399" t="s">
        <v>578</v>
      </c>
      <c r="C26" s="368"/>
      <c r="D26" s="368"/>
      <c r="E26" s="368"/>
      <c r="F26" s="368"/>
      <c r="G26" s="368"/>
      <c r="H26" s="368"/>
      <c r="I26" s="368"/>
      <c r="J26" s="368"/>
      <c r="K26" s="368"/>
      <c r="L26" s="368"/>
      <c r="M26" s="368"/>
      <c r="N26" s="368"/>
      <c r="O26" s="368"/>
      <c r="P26" s="368"/>
      <c r="Q26" s="368"/>
      <c r="R26" s="368"/>
      <c r="S26" s="369"/>
      <c r="T26" s="370">
        <v>90000</v>
      </c>
      <c r="U26" s="371"/>
      <c r="V26" s="371"/>
      <c r="W26" s="371"/>
      <c r="X26" s="372"/>
      <c r="Y26" s="370">
        <f>PAGE16!Y13</f>
        <v>80000</v>
      </c>
      <c r="Z26" s="371"/>
      <c r="AA26" s="371"/>
      <c r="AB26" s="371"/>
      <c r="AC26" s="372"/>
      <c r="AD26" s="373"/>
      <c r="AE26" s="374"/>
      <c r="AF26" s="374"/>
      <c r="AG26" s="374"/>
      <c r="AH26" s="375"/>
    </row>
    <row r="27" spans="1:34" ht="12.95" customHeight="1">
      <c r="A27" s="38"/>
      <c r="B27" s="28"/>
      <c r="C27" s="28"/>
      <c r="D27" s="28"/>
      <c r="E27" s="28"/>
      <c r="F27" s="28"/>
      <c r="G27" s="28"/>
      <c r="H27" s="28"/>
      <c r="I27" s="28"/>
      <c r="J27" s="28"/>
      <c r="K27" s="28"/>
      <c r="L27" s="28"/>
      <c r="M27" s="28"/>
      <c r="N27" s="28"/>
      <c r="O27" s="28"/>
      <c r="P27" s="28"/>
      <c r="Q27" s="28"/>
      <c r="R27" s="28"/>
      <c r="S27" s="29"/>
      <c r="T27" s="366"/>
      <c r="U27" s="366"/>
      <c r="V27" s="366"/>
      <c r="W27" s="366"/>
      <c r="X27" s="367"/>
      <c r="Y27" s="365"/>
      <c r="Z27" s="366"/>
      <c r="AA27" s="366"/>
      <c r="AB27" s="366"/>
      <c r="AC27" s="367"/>
      <c r="AD27" s="365"/>
      <c r="AE27" s="366"/>
      <c r="AF27" s="366"/>
      <c r="AG27" s="366"/>
      <c r="AH27" s="367"/>
    </row>
    <row r="28" spans="1:34" ht="12.95" customHeight="1">
      <c r="A28" s="38"/>
      <c r="B28" s="399" t="s">
        <v>579</v>
      </c>
      <c r="C28" s="368"/>
      <c r="D28" s="368"/>
      <c r="E28" s="368"/>
      <c r="F28" s="368"/>
      <c r="G28" s="368"/>
      <c r="H28" s="368"/>
      <c r="I28" s="368"/>
      <c r="J28" s="368"/>
      <c r="K28" s="368"/>
      <c r="L28" s="368"/>
      <c r="M28" s="368"/>
      <c r="N28" s="368"/>
      <c r="O28" s="368"/>
      <c r="P28" s="368"/>
      <c r="Q28" s="368"/>
      <c r="R28" s="368"/>
      <c r="S28" s="369"/>
      <c r="T28" s="370">
        <v>30000</v>
      </c>
      <c r="U28" s="371"/>
      <c r="V28" s="371"/>
      <c r="W28" s="371"/>
      <c r="X28" s="372"/>
      <c r="Y28" s="370">
        <f>PAGE16!Y23</f>
        <v>10000</v>
      </c>
      <c r="Z28" s="371"/>
      <c r="AA28" s="371"/>
      <c r="AB28" s="371"/>
      <c r="AC28" s="372"/>
      <c r="AD28" s="373"/>
      <c r="AE28" s="374"/>
      <c r="AF28" s="374"/>
      <c r="AG28" s="374"/>
      <c r="AH28" s="375"/>
    </row>
    <row r="29" spans="1:34" ht="12.95" customHeight="1">
      <c r="A29" s="38"/>
      <c r="B29" s="28"/>
      <c r="C29" s="28"/>
      <c r="D29" s="28"/>
      <c r="E29" s="28"/>
      <c r="F29" s="28"/>
      <c r="G29" s="28"/>
      <c r="H29" s="28"/>
      <c r="I29" s="28"/>
      <c r="J29" s="28"/>
      <c r="K29" s="28"/>
      <c r="L29" s="28"/>
      <c r="M29" s="28"/>
      <c r="N29" s="28"/>
      <c r="O29" s="28"/>
      <c r="P29" s="28"/>
      <c r="Q29" s="28"/>
      <c r="R29" s="28"/>
      <c r="S29" s="29"/>
      <c r="T29" s="366"/>
      <c r="U29" s="366"/>
      <c r="V29" s="366"/>
      <c r="W29" s="366"/>
      <c r="X29" s="367"/>
      <c r="Y29" s="365"/>
      <c r="Z29" s="366"/>
      <c r="AA29" s="366"/>
      <c r="AB29" s="366"/>
      <c r="AC29" s="367"/>
      <c r="AD29" s="365"/>
      <c r="AE29" s="366"/>
      <c r="AF29" s="366"/>
      <c r="AG29" s="366"/>
      <c r="AH29" s="367"/>
    </row>
    <row r="30" spans="1:34" ht="12.95" customHeight="1">
      <c r="A30" s="38"/>
      <c r="B30" s="399" t="s">
        <v>580</v>
      </c>
      <c r="C30" s="368"/>
      <c r="D30" s="368"/>
      <c r="E30" s="368"/>
      <c r="F30" s="368"/>
      <c r="G30" s="368"/>
      <c r="H30" s="368"/>
      <c r="I30" s="368"/>
      <c r="J30" s="368"/>
      <c r="K30" s="368"/>
      <c r="L30" s="368"/>
      <c r="M30" s="368"/>
      <c r="N30" s="368"/>
      <c r="O30" s="368"/>
      <c r="P30" s="368"/>
      <c r="Q30" s="368"/>
      <c r="R30" s="368"/>
      <c r="S30" s="369"/>
      <c r="T30" s="370">
        <v>695000</v>
      </c>
      <c r="U30" s="371"/>
      <c r="V30" s="371"/>
      <c r="W30" s="371"/>
      <c r="X30" s="372"/>
      <c r="Y30" s="370">
        <f>PAGE16!Y43</f>
        <v>444660</v>
      </c>
      <c r="Z30" s="371"/>
      <c r="AA30" s="371"/>
      <c r="AB30" s="371"/>
      <c r="AC30" s="372"/>
      <c r="AD30" s="373"/>
      <c r="AE30" s="374"/>
      <c r="AF30" s="374"/>
      <c r="AG30" s="374"/>
      <c r="AH30" s="375"/>
    </row>
    <row r="31" spans="1:34" ht="12.95" customHeight="1">
      <c r="A31" s="38"/>
      <c r="B31" s="28"/>
      <c r="C31" s="28"/>
      <c r="D31" s="28"/>
      <c r="E31" s="28"/>
      <c r="F31" s="28"/>
      <c r="G31" s="28"/>
      <c r="H31" s="28"/>
      <c r="I31" s="28"/>
      <c r="J31" s="28"/>
      <c r="K31" s="28"/>
      <c r="L31" s="28"/>
      <c r="M31" s="28"/>
      <c r="N31" s="28"/>
      <c r="O31" s="28"/>
      <c r="P31" s="28"/>
      <c r="Q31" s="28"/>
      <c r="R31" s="28"/>
      <c r="S31" s="29"/>
      <c r="T31" s="366"/>
      <c r="U31" s="366"/>
      <c r="V31" s="366"/>
      <c r="W31" s="366"/>
      <c r="X31" s="367"/>
      <c r="Y31" s="365"/>
      <c r="Z31" s="366"/>
      <c r="AA31" s="366"/>
      <c r="AB31" s="366"/>
      <c r="AC31" s="367"/>
      <c r="AD31" s="365"/>
      <c r="AE31" s="366"/>
      <c r="AF31" s="366"/>
      <c r="AG31" s="366"/>
      <c r="AH31" s="367"/>
    </row>
    <row r="32" spans="1:34" ht="12.95" customHeight="1">
      <c r="A32" s="38"/>
      <c r="B32" s="399" t="s">
        <v>581</v>
      </c>
      <c r="C32" s="368"/>
      <c r="D32" s="368"/>
      <c r="E32" s="368"/>
      <c r="F32" s="368"/>
      <c r="G32" s="368"/>
      <c r="H32" s="368"/>
      <c r="I32" s="368"/>
      <c r="J32" s="368"/>
      <c r="K32" s="368"/>
      <c r="L32" s="368"/>
      <c r="M32" s="368"/>
      <c r="N32" s="368"/>
      <c r="O32" s="368"/>
      <c r="P32" s="368"/>
      <c r="Q32" s="368"/>
      <c r="R32" s="368"/>
      <c r="S32" s="369"/>
      <c r="T32" s="370">
        <v>0</v>
      </c>
      <c r="U32" s="371"/>
      <c r="V32" s="371"/>
      <c r="W32" s="371"/>
      <c r="X32" s="372"/>
      <c r="Y32" s="370">
        <f>PAGE16!Y56</f>
        <v>0</v>
      </c>
      <c r="Z32" s="371"/>
      <c r="AA32" s="371"/>
      <c r="AB32" s="371"/>
      <c r="AC32" s="372"/>
      <c r="AD32" s="373"/>
      <c r="AE32" s="374"/>
      <c r="AF32" s="374"/>
      <c r="AG32" s="374"/>
      <c r="AH32" s="375"/>
    </row>
    <row r="33" spans="1:34" ht="12.95" customHeight="1">
      <c r="A33" s="38"/>
      <c r="B33" s="28"/>
      <c r="C33" s="28"/>
      <c r="D33" s="28"/>
      <c r="E33" s="28"/>
      <c r="F33" s="28"/>
      <c r="G33" s="28"/>
      <c r="H33" s="28"/>
      <c r="I33" s="28"/>
      <c r="J33" s="28"/>
      <c r="K33" s="28"/>
      <c r="L33" s="28"/>
      <c r="M33" s="28"/>
      <c r="N33" s="28"/>
      <c r="O33" s="28"/>
      <c r="P33" s="28"/>
      <c r="Q33" s="28"/>
      <c r="R33" s="28"/>
      <c r="S33" s="29"/>
      <c r="T33" s="366"/>
      <c r="U33" s="366"/>
      <c r="V33" s="366"/>
      <c r="W33" s="366"/>
      <c r="X33" s="367"/>
      <c r="Y33" s="365"/>
      <c r="Z33" s="366"/>
      <c r="AA33" s="366"/>
      <c r="AB33" s="366"/>
      <c r="AC33" s="367"/>
      <c r="AD33" s="365"/>
      <c r="AE33" s="366"/>
      <c r="AF33" s="366"/>
      <c r="AG33" s="366"/>
      <c r="AH33" s="367"/>
    </row>
    <row r="34" spans="1:34" ht="12.95" customHeight="1">
      <c r="A34" s="38"/>
      <c r="B34" s="399" t="s">
        <v>582</v>
      </c>
      <c r="C34" s="368"/>
      <c r="D34" s="368"/>
      <c r="E34" s="368"/>
      <c r="F34" s="368"/>
      <c r="G34" s="368"/>
      <c r="H34" s="368"/>
      <c r="I34" s="368"/>
      <c r="J34" s="368"/>
      <c r="K34" s="368"/>
      <c r="L34" s="368"/>
      <c r="M34" s="368"/>
      <c r="N34" s="368"/>
      <c r="O34" s="368"/>
      <c r="P34" s="368"/>
      <c r="Q34" s="368"/>
      <c r="R34" s="368"/>
      <c r="S34" s="369"/>
      <c r="T34" s="370">
        <v>70000</v>
      </c>
      <c r="U34" s="371"/>
      <c r="V34" s="371"/>
      <c r="W34" s="371"/>
      <c r="X34" s="372"/>
      <c r="Y34" s="370">
        <f>PAGE17!Y9</f>
        <v>30000</v>
      </c>
      <c r="Z34" s="371"/>
      <c r="AA34" s="371"/>
      <c r="AB34" s="371"/>
      <c r="AC34" s="372"/>
      <c r="AD34" s="373"/>
      <c r="AE34" s="374"/>
      <c r="AF34" s="374"/>
      <c r="AG34" s="374"/>
      <c r="AH34" s="375"/>
    </row>
    <row r="35" spans="1:34" ht="12.95" customHeight="1">
      <c r="A35" s="38"/>
      <c r="B35" s="42"/>
      <c r="C35" s="42"/>
      <c r="D35" s="42"/>
      <c r="E35" s="42"/>
      <c r="F35" s="42"/>
      <c r="G35" s="42"/>
      <c r="H35" s="42"/>
      <c r="I35" s="42"/>
      <c r="J35" s="42"/>
      <c r="K35" s="42"/>
      <c r="L35" s="43"/>
      <c r="M35" s="44"/>
      <c r="N35" s="44"/>
      <c r="O35" s="44"/>
      <c r="P35" s="44"/>
      <c r="Q35" s="44"/>
      <c r="R35" s="44"/>
      <c r="S35" s="45"/>
      <c r="T35" s="26"/>
      <c r="U35" s="26"/>
      <c r="V35" s="26"/>
      <c r="W35" s="26"/>
      <c r="X35" s="27"/>
      <c r="Y35" s="25"/>
      <c r="Z35" s="26"/>
      <c r="AA35" s="26"/>
      <c r="AB35" s="26"/>
      <c r="AC35" s="27"/>
      <c r="AD35" s="25"/>
      <c r="AE35" s="26"/>
      <c r="AF35" s="26"/>
      <c r="AG35" s="26"/>
      <c r="AH35" s="27"/>
    </row>
    <row r="36" spans="1:34" ht="12.95" customHeight="1">
      <c r="A36" s="38"/>
      <c r="B36" s="386" t="s">
        <v>390</v>
      </c>
      <c r="C36" s="386"/>
      <c r="D36" s="386"/>
      <c r="E36" s="386"/>
      <c r="F36" s="386"/>
      <c r="G36" s="386"/>
      <c r="H36" s="386"/>
      <c r="I36" s="386"/>
      <c r="J36" s="386"/>
      <c r="K36" s="386"/>
      <c r="L36" s="386"/>
      <c r="M36" s="386"/>
      <c r="N36" s="386"/>
      <c r="O36" s="386"/>
      <c r="P36" s="386"/>
      <c r="Q36" s="386"/>
      <c r="R36" s="386"/>
      <c r="S36" s="387"/>
      <c r="T36" s="370">
        <f>SUM(T18:X35)</f>
        <v>1612000</v>
      </c>
      <c r="U36" s="371"/>
      <c r="V36" s="371"/>
      <c r="W36" s="371"/>
      <c r="X36" s="372"/>
      <c r="Y36" s="370">
        <f>SUM(Y18:AC35)</f>
        <v>1192060</v>
      </c>
      <c r="Z36" s="371"/>
      <c r="AA36" s="371"/>
      <c r="AB36" s="371"/>
      <c r="AC36" s="372"/>
      <c r="AD36" s="373"/>
      <c r="AE36" s="374"/>
      <c r="AF36" s="374"/>
      <c r="AG36" s="374"/>
      <c r="AH36" s="375"/>
    </row>
    <row r="37" spans="1:34" ht="12.95" customHeight="1">
      <c r="A37" s="38"/>
      <c r="B37" s="42"/>
      <c r="C37" s="42"/>
      <c r="D37" s="42"/>
      <c r="E37" s="42"/>
      <c r="F37" s="42"/>
      <c r="G37" s="42"/>
      <c r="H37" s="42"/>
      <c r="I37" s="42"/>
      <c r="J37" s="42"/>
      <c r="K37" s="42"/>
      <c r="L37" s="43"/>
      <c r="M37" s="44"/>
      <c r="N37" s="44"/>
      <c r="O37" s="44"/>
      <c r="P37" s="44"/>
      <c r="Q37" s="44"/>
      <c r="R37" s="44"/>
      <c r="S37" s="45"/>
      <c r="T37" s="26"/>
      <c r="U37" s="26"/>
      <c r="V37" s="26"/>
      <c r="W37" s="26"/>
      <c r="X37" s="27"/>
      <c r="Y37" s="25"/>
      <c r="Z37" s="26"/>
      <c r="AA37" s="26"/>
      <c r="AB37" s="26"/>
      <c r="AC37" s="27"/>
      <c r="AD37" s="25"/>
      <c r="AE37" s="26"/>
      <c r="AF37" s="26"/>
      <c r="AG37" s="26"/>
      <c r="AH37" s="27"/>
    </row>
    <row r="38" spans="1:34" ht="12.95" customHeight="1">
      <c r="A38" s="38"/>
      <c r="B38" s="408" t="s">
        <v>391</v>
      </c>
      <c r="C38" s="408"/>
      <c r="D38" s="408"/>
      <c r="E38" s="408"/>
      <c r="F38" s="408"/>
      <c r="G38" s="408"/>
      <c r="H38" s="408"/>
      <c r="I38" s="408"/>
      <c r="J38" s="408"/>
      <c r="K38" s="408"/>
      <c r="L38" s="408"/>
      <c r="M38" s="408"/>
      <c r="N38" s="408"/>
      <c r="O38" s="408"/>
      <c r="P38" s="408"/>
      <c r="Q38" s="408"/>
      <c r="R38" s="408"/>
      <c r="S38" s="409"/>
      <c r="T38" s="366"/>
      <c r="U38" s="366"/>
      <c r="V38" s="366"/>
      <c r="W38" s="366"/>
      <c r="X38" s="367"/>
      <c r="Y38" s="365"/>
      <c r="Z38" s="366"/>
      <c r="AA38" s="366"/>
      <c r="AB38" s="366"/>
      <c r="AC38" s="367"/>
      <c r="AD38" s="365"/>
      <c r="AE38" s="366"/>
      <c r="AF38" s="366"/>
      <c r="AG38" s="366"/>
      <c r="AH38" s="367"/>
    </row>
    <row r="39" spans="1:34" ht="12.95" customHeight="1">
      <c r="A39" s="38"/>
      <c r="B39" s="51"/>
      <c r="C39" s="51"/>
      <c r="D39" s="51"/>
      <c r="E39" s="51"/>
      <c r="F39" s="51"/>
      <c r="G39" s="51"/>
      <c r="H39" s="51"/>
      <c r="I39" s="51"/>
      <c r="J39" s="51"/>
      <c r="K39" s="51"/>
      <c r="L39" s="51"/>
      <c r="M39" s="51"/>
      <c r="N39" s="51"/>
      <c r="O39" s="51"/>
      <c r="P39" s="51"/>
      <c r="Q39" s="51"/>
      <c r="R39" s="51"/>
      <c r="S39" s="52"/>
      <c r="T39" s="26"/>
      <c r="U39" s="26"/>
      <c r="V39" s="26"/>
      <c r="W39" s="26"/>
      <c r="X39" s="27"/>
      <c r="Y39" s="25"/>
      <c r="Z39" s="26"/>
      <c r="AA39" s="26"/>
      <c r="AB39" s="26"/>
      <c r="AC39" s="27"/>
      <c r="AD39" s="25"/>
      <c r="AE39" s="26"/>
      <c r="AF39" s="26"/>
      <c r="AG39" s="26"/>
      <c r="AH39" s="27"/>
    </row>
    <row r="40" spans="1:34" ht="12.95" customHeight="1">
      <c r="A40" s="38"/>
      <c r="B40" s="399" t="s">
        <v>583</v>
      </c>
      <c r="C40" s="368"/>
      <c r="D40" s="368"/>
      <c r="E40" s="368"/>
      <c r="F40" s="368"/>
      <c r="G40" s="368"/>
      <c r="H40" s="368"/>
      <c r="I40" s="368"/>
      <c r="J40" s="368"/>
      <c r="K40" s="368"/>
      <c r="L40" s="368"/>
      <c r="M40" s="368"/>
      <c r="N40" s="368"/>
      <c r="O40" s="368"/>
      <c r="P40" s="368"/>
      <c r="Q40" s="368"/>
      <c r="R40" s="368"/>
      <c r="S40" s="369"/>
      <c r="T40" s="370">
        <f>PAGE17!T23</f>
        <v>0</v>
      </c>
      <c r="U40" s="371"/>
      <c r="V40" s="371"/>
      <c r="W40" s="371"/>
      <c r="X40" s="372"/>
      <c r="Y40" s="370">
        <f>PAGE17!Y23</f>
        <v>0</v>
      </c>
      <c r="Z40" s="371"/>
      <c r="AA40" s="371"/>
      <c r="AB40" s="371"/>
      <c r="AC40" s="372"/>
      <c r="AD40" s="373"/>
      <c r="AE40" s="374"/>
      <c r="AF40" s="374"/>
      <c r="AG40" s="374"/>
      <c r="AH40" s="375"/>
    </row>
    <row r="41" spans="1:34" ht="12.95" customHeight="1">
      <c r="A41" s="38"/>
      <c r="B41" s="42"/>
      <c r="C41" s="42"/>
      <c r="D41" s="42"/>
      <c r="E41" s="42"/>
      <c r="F41" s="42"/>
      <c r="G41" s="42"/>
      <c r="H41" s="42"/>
      <c r="I41" s="42"/>
      <c r="J41" s="42"/>
      <c r="K41" s="42"/>
      <c r="L41" s="43"/>
      <c r="M41" s="44"/>
      <c r="N41" s="44"/>
      <c r="O41" s="44"/>
      <c r="P41" s="44"/>
      <c r="Q41" s="44"/>
      <c r="R41" s="44"/>
      <c r="S41" s="45"/>
      <c r="T41" s="26"/>
      <c r="U41" s="26"/>
      <c r="V41" s="26"/>
      <c r="W41" s="26"/>
      <c r="X41" s="27"/>
      <c r="Y41" s="25"/>
      <c r="Z41" s="26"/>
      <c r="AA41" s="26"/>
      <c r="AB41" s="26"/>
      <c r="AC41" s="27"/>
      <c r="AD41" s="25"/>
      <c r="AE41" s="26"/>
      <c r="AF41" s="26"/>
      <c r="AG41" s="26"/>
      <c r="AH41" s="27"/>
    </row>
    <row r="42" spans="1:34" ht="12.95" customHeight="1">
      <c r="A42" s="38"/>
      <c r="B42" s="386" t="s">
        <v>392</v>
      </c>
      <c r="C42" s="386"/>
      <c r="D42" s="386"/>
      <c r="E42" s="386"/>
      <c r="F42" s="386"/>
      <c r="G42" s="386"/>
      <c r="H42" s="386"/>
      <c r="I42" s="386"/>
      <c r="J42" s="386"/>
      <c r="K42" s="386"/>
      <c r="L42" s="386"/>
      <c r="M42" s="386"/>
      <c r="N42" s="386"/>
      <c r="O42" s="386"/>
      <c r="P42" s="386"/>
      <c r="Q42" s="386"/>
      <c r="R42" s="386"/>
      <c r="S42" s="387"/>
      <c r="T42" s="370">
        <f>SUM(T40)</f>
        <v>0</v>
      </c>
      <c r="U42" s="371"/>
      <c r="V42" s="371"/>
      <c r="W42" s="371"/>
      <c r="X42" s="372"/>
      <c r="Y42" s="370">
        <f>SUM(Y40)</f>
        <v>0</v>
      </c>
      <c r="Z42" s="371"/>
      <c r="AA42" s="371"/>
      <c r="AB42" s="371"/>
      <c r="AC42" s="372"/>
      <c r="AD42" s="373"/>
      <c r="AE42" s="374"/>
      <c r="AF42" s="374"/>
      <c r="AG42" s="374"/>
      <c r="AH42" s="375"/>
    </row>
    <row r="43" spans="1:34" ht="12.95" customHeight="1">
      <c r="A43" s="38"/>
      <c r="B43" s="42"/>
      <c r="C43" s="42"/>
      <c r="D43" s="42"/>
      <c r="E43" s="42"/>
      <c r="F43" s="42"/>
      <c r="G43" s="42"/>
      <c r="H43" s="42"/>
      <c r="I43" s="42"/>
      <c r="J43" s="42"/>
      <c r="K43" s="42"/>
      <c r="L43" s="43"/>
      <c r="M43" s="44"/>
      <c r="N43" s="44"/>
      <c r="O43" s="44"/>
      <c r="P43" s="44"/>
      <c r="Q43" s="44"/>
      <c r="R43" s="44"/>
      <c r="S43" s="45"/>
      <c r="T43" s="26"/>
      <c r="U43" s="26"/>
      <c r="V43" s="26"/>
      <c r="W43" s="26"/>
      <c r="X43" s="27"/>
      <c r="Y43" s="25"/>
      <c r="Z43" s="26"/>
      <c r="AA43" s="26"/>
      <c r="AB43" s="26"/>
      <c r="AC43" s="27"/>
      <c r="AD43" s="25"/>
      <c r="AE43" s="26"/>
      <c r="AF43" s="26"/>
      <c r="AG43" s="26"/>
      <c r="AH43" s="27"/>
    </row>
    <row r="44" spans="1:34" ht="12.95" customHeight="1">
      <c r="A44" s="38"/>
      <c r="B44" s="408" t="s">
        <v>393</v>
      </c>
      <c r="C44" s="408"/>
      <c r="D44" s="408"/>
      <c r="E44" s="408"/>
      <c r="F44" s="408"/>
      <c r="G44" s="408"/>
      <c r="H44" s="408"/>
      <c r="I44" s="408"/>
      <c r="J44" s="408"/>
      <c r="K44" s="408"/>
      <c r="L44" s="408"/>
      <c r="M44" s="408"/>
      <c r="N44" s="408"/>
      <c r="O44" s="408"/>
      <c r="P44" s="408"/>
      <c r="Q44" s="408"/>
      <c r="R44" s="408"/>
      <c r="S44" s="409"/>
      <c r="T44" s="366"/>
      <c r="U44" s="366"/>
      <c r="V44" s="366"/>
      <c r="W44" s="366"/>
      <c r="X44" s="367"/>
      <c r="Y44" s="365"/>
      <c r="Z44" s="366"/>
      <c r="AA44" s="366"/>
      <c r="AB44" s="366"/>
      <c r="AC44" s="367"/>
      <c r="AD44" s="365"/>
      <c r="AE44" s="366"/>
      <c r="AF44" s="366"/>
      <c r="AG44" s="366"/>
      <c r="AH44" s="367"/>
    </row>
    <row r="45" spans="1:34" ht="12.95" customHeight="1">
      <c r="A45" s="38"/>
      <c r="B45" s="51"/>
      <c r="C45" s="51"/>
      <c r="D45" s="51"/>
      <c r="E45" s="51"/>
      <c r="F45" s="51"/>
      <c r="G45" s="51"/>
      <c r="H45" s="51"/>
      <c r="I45" s="51"/>
      <c r="J45" s="51"/>
      <c r="K45" s="51"/>
      <c r="L45" s="51"/>
      <c r="M45" s="51"/>
      <c r="N45" s="51"/>
      <c r="O45" s="51"/>
      <c r="P45" s="51"/>
      <c r="Q45" s="51"/>
      <c r="R45" s="51"/>
      <c r="S45" s="52"/>
      <c r="T45" s="26"/>
      <c r="U45" s="26"/>
      <c r="V45" s="26"/>
      <c r="W45" s="26"/>
      <c r="X45" s="27"/>
      <c r="Y45" s="25"/>
      <c r="Z45" s="26"/>
      <c r="AA45" s="26"/>
      <c r="AB45" s="26"/>
      <c r="AC45" s="27"/>
      <c r="AD45" s="25"/>
      <c r="AE45" s="26"/>
      <c r="AF45" s="26"/>
      <c r="AG45" s="26"/>
      <c r="AH45" s="27"/>
    </row>
    <row r="46" spans="1:34" ht="12.95" customHeight="1">
      <c r="A46" s="38"/>
      <c r="B46" s="399" t="s">
        <v>584</v>
      </c>
      <c r="C46" s="368"/>
      <c r="D46" s="368"/>
      <c r="E46" s="368"/>
      <c r="F46" s="368"/>
      <c r="G46" s="368"/>
      <c r="H46" s="368"/>
      <c r="I46" s="368"/>
      <c r="J46" s="368"/>
      <c r="K46" s="368"/>
      <c r="L46" s="368"/>
      <c r="M46" s="368"/>
      <c r="N46" s="368"/>
      <c r="O46" s="368"/>
      <c r="P46" s="368"/>
      <c r="Q46" s="368"/>
      <c r="R46" s="368"/>
      <c r="S46" s="369"/>
      <c r="T46" s="370">
        <f>PAGE17!T46</f>
        <v>0</v>
      </c>
      <c r="U46" s="371"/>
      <c r="V46" s="371"/>
      <c r="W46" s="371"/>
      <c r="X46" s="372"/>
      <c r="Y46" s="370">
        <f>PAGE17!Y46</f>
        <v>0</v>
      </c>
      <c r="Z46" s="371"/>
      <c r="AA46" s="371"/>
      <c r="AB46" s="371"/>
      <c r="AC46" s="372"/>
      <c r="AD46" s="373"/>
      <c r="AE46" s="374"/>
      <c r="AF46" s="374"/>
      <c r="AG46" s="374"/>
      <c r="AH46" s="375"/>
    </row>
    <row r="47" spans="1:34" ht="12.95" customHeight="1">
      <c r="A47" s="38"/>
      <c r="B47" s="28"/>
      <c r="C47" s="28"/>
      <c r="D47" s="28"/>
      <c r="E47" s="28"/>
      <c r="F47" s="28"/>
      <c r="G47" s="28"/>
      <c r="H47" s="28"/>
      <c r="I47" s="28"/>
      <c r="J47" s="28"/>
      <c r="K47" s="28"/>
      <c r="L47" s="28"/>
      <c r="M47" s="28"/>
      <c r="N47" s="28"/>
      <c r="O47" s="28"/>
      <c r="P47" s="28"/>
      <c r="Q47" s="28"/>
      <c r="R47" s="28"/>
      <c r="S47" s="29"/>
      <c r="T47" s="366"/>
      <c r="U47" s="366"/>
      <c r="V47" s="366"/>
      <c r="W47" s="366"/>
      <c r="X47" s="367"/>
      <c r="Y47" s="365"/>
      <c r="Z47" s="366"/>
      <c r="AA47" s="366"/>
      <c r="AB47" s="366"/>
      <c r="AC47" s="367"/>
      <c r="AD47" s="365"/>
      <c r="AE47" s="366"/>
      <c r="AF47" s="366"/>
      <c r="AG47" s="366"/>
      <c r="AH47" s="367"/>
    </row>
    <row r="48" spans="1:34" ht="12.95" customHeight="1">
      <c r="A48" s="38"/>
      <c r="B48" s="399" t="s">
        <v>585</v>
      </c>
      <c r="C48" s="368"/>
      <c r="D48" s="368"/>
      <c r="E48" s="368"/>
      <c r="F48" s="368"/>
      <c r="G48" s="368"/>
      <c r="H48" s="368"/>
      <c r="I48" s="368"/>
      <c r="J48" s="368"/>
      <c r="K48" s="368"/>
      <c r="L48" s="368"/>
      <c r="M48" s="368"/>
      <c r="N48" s="368"/>
      <c r="O48" s="368"/>
      <c r="P48" s="368"/>
      <c r="Q48" s="368"/>
      <c r="R48" s="368"/>
      <c r="S48" s="369"/>
      <c r="T48" s="370">
        <f>PAGE17!T60</f>
        <v>0</v>
      </c>
      <c r="U48" s="371"/>
      <c r="V48" s="371"/>
      <c r="W48" s="371"/>
      <c r="X48" s="372"/>
      <c r="Y48" s="370">
        <f>PAGE17!Y60</f>
        <v>0</v>
      </c>
      <c r="Z48" s="371"/>
      <c r="AA48" s="371"/>
      <c r="AB48" s="371"/>
      <c r="AC48" s="372"/>
      <c r="AD48" s="373"/>
      <c r="AE48" s="374"/>
      <c r="AF48" s="374"/>
      <c r="AG48" s="374"/>
      <c r="AH48" s="375"/>
    </row>
    <row r="49" spans="1:34" ht="12.95" customHeight="1">
      <c r="A49" s="38"/>
      <c r="B49" s="42"/>
      <c r="C49" s="42"/>
      <c r="D49" s="42"/>
      <c r="E49" s="42"/>
      <c r="F49" s="42"/>
      <c r="G49" s="42"/>
      <c r="H49" s="42"/>
      <c r="I49" s="42"/>
      <c r="J49" s="42"/>
      <c r="K49" s="42"/>
      <c r="L49" s="43"/>
      <c r="M49" s="44"/>
      <c r="N49" s="44"/>
      <c r="O49" s="44"/>
      <c r="P49" s="44"/>
      <c r="Q49" s="44"/>
      <c r="R49" s="44"/>
      <c r="S49" s="45"/>
      <c r="T49" s="26"/>
      <c r="U49" s="26"/>
      <c r="V49" s="26"/>
      <c r="W49" s="26"/>
      <c r="X49" s="27"/>
      <c r="Y49" s="25"/>
      <c r="Z49" s="26"/>
      <c r="AA49" s="26"/>
      <c r="AB49" s="26"/>
      <c r="AC49" s="27"/>
      <c r="AD49" s="25"/>
      <c r="AE49" s="26"/>
      <c r="AF49" s="26"/>
      <c r="AG49" s="26"/>
      <c r="AH49" s="27"/>
    </row>
    <row r="50" spans="1:34" ht="12.95" customHeight="1">
      <c r="A50" s="38"/>
      <c r="B50" s="386" t="s">
        <v>385</v>
      </c>
      <c r="C50" s="386"/>
      <c r="D50" s="386"/>
      <c r="E50" s="386"/>
      <c r="F50" s="386"/>
      <c r="G50" s="386"/>
      <c r="H50" s="386"/>
      <c r="I50" s="386"/>
      <c r="J50" s="386"/>
      <c r="K50" s="386"/>
      <c r="L50" s="386"/>
      <c r="M50" s="386"/>
      <c r="N50" s="386"/>
      <c r="O50" s="386"/>
      <c r="P50" s="386"/>
      <c r="Q50" s="386"/>
      <c r="R50" s="386"/>
      <c r="S50" s="387"/>
      <c r="T50" s="370">
        <f>SUM(T46,T48)</f>
        <v>0</v>
      </c>
      <c r="U50" s="371"/>
      <c r="V50" s="371"/>
      <c r="W50" s="371"/>
      <c r="X50" s="372"/>
      <c r="Y50" s="370">
        <f>SUM(Y46,Y48)</f>
        <v>0</v>
      </c>
      <c r="Z50" s="371"/>
      <c r="AA50" s="371"/>
      <c r="AB50" s="371"/>
      <c r="AC50" s="372"/>
      <c r="AD50" s="373"/>
      <c r="AE50" s="374"/>
      <c r="AF50" s="374"/>
      <c r="AG50" s="374"/>
      <c r="AH50" s="375"/>
    </row>
    <row r="51" spans="1:34" ht="12.95" customHeight="1">
      <c r="A51" s="38"/>
      <c r="B51" s="42"/>
      <c r="C51" s="42"/>
      <c r="D51" s="42"/>
      <c r="E51" s="42"/>
      <c r="F51" s="42"/>
      <c r="G51" s="42"/>
      <c r="H51" s="42"/>
      <c r="I51" s="42"/>
      <c r="J51" s="42"/>
      <c r="K51" s="42"/>
      <c r="L51" s="43"/>
      <c r="M51" s="44"/>
      <c r="N51" s="44"/>
      <c r="O51" s="44"/>
      <c r="P51" s="44"/>
      <c r="Q51" s="44"/>
      <c r="R51" s="44"/>
      <c r="S51" s="45"/>
      <c r="T51" s="26"/>
      <c r="U51" s="26"/>
      <c r="V51" s="26"/>
      <c r="W51" s="26"/>
      <c r="X51" s="27"/>
      <c r="Y51" s="25"/>
      <c r="Z51" s="26"/>
      <c r="AA51" s="26"/>
      <c r="AB51" s="26"/>
      <c r="AC51" s="27"/>
      <c r="AD51" s="25"/>
      <c r="AE51" s="26"/>
      <c r="AF51" s="26"/>
      <c r="AG51" s="26"/>
      <c r="AH51" s="27"/>
    </row>
    <row r="52" spans="1:34" ht="8.25" customHeight="1">
      <c r="A52" s="37"/>
      <c r="B52" s="391"/>
      <c r="C52" s="391"/>
      <c r="D52" s="391"/>
      <c r="E52" s="391"/>
      <c r="F52" s="391"/>
      <c r="G52" s="391"/>
      <c r="H52" s="391"/>
      <c r="I52" s="391"/>
      <c r="J52" s="391"/>
      <c r="K52" s="391"/>
      <c r="L52" s="391"/>
      <c r="M52" s="391"/>
      <c r="N52" s="391"/>
      <c r="O52" s="391"/>
      <c r="P52" s="391"/>
      <c r="Q52" s="391"/>
      <c r="R52" s="391"/>
      <c r="S52" s="392"/>
      <c r="T52" s="380"/>
      <c r="U52" s="380"/>
      <c r="V52" s="380"/>
      <c r="W52" s="380"/>
      <c r="X52" s="381"/>
      <c r="Y52" s="379"/>
      <c r="Z52" s="380"/>
      <c r="AA52" s="380"/>
      <c r="AB52" s="380"/>
      <c r="AC52" s="381"/>
      <c r="AD52" s="379"/>
      <c r="AE52" s="380"/>
      <c r="AF52" s="380"/>
      <c r="AG52" s="380"/>
      <c r="AH52" s="381"/>
    </row>
    <row r="53" spans="1:34" ht="13.5">
      <c r="A53" s="38"/>
      <c r="B53" s="386" t="s">
        <v>395</v>
      </c>
      <c r="C53" s="386"/>
      <c r="D53" s="386"/>
      <c r="E53" s="386"/>
      <c r="F53" s="386"/>
      <c r="G53" s="386"/>
      <c r="H53" s="386"/>
      <c r="I53" s="386"/>
      <c r="J53" s="386"/>
      <c r="K53" s="386"/>
      <c r="L53" s="386"/>
      <c r="M53" s="386"/>
      <c r="N53" s="386"/>
      <c r="O53" s="386"/>
      <c r="P53" s="386"/>
      <c r="Q53" s="386"/>
      <c r="R53" s="386"/>
      <c r="S53" s="387"/>
      <c r="T53" s="370">
        <f>T50+T42+T36+T14</f>
        <v>1612000</v>
      </c>
      <c r="U53" s="371"/>
      <c r="V53" s="371"/>
      <c r="W53" s="371"/>
      <c r="X53" s="372"/>
      <c r="Y53" s="370">
        <f>Y50+Y42+Y36+Y14</f>
        <v>1192060</v>
      </c>
      <c r="Z53" s="371"/>
      <c r="AA53" s="371"/>
      <c r="AB53" s="371"/>
      <c r="AC53" s="372"/>
      <c r="AD53" s="373"/>
      <c r="AE53" s="374"/>
      <c r="AF53" s="374"/>
      <c r="AG53" s="374"/>
      <c r="AH53" s="375"/>
    </row>
    <row r="54" spans="1:34" ht="8.25" customHeight="1">
      <c r="A54" s="39"/>
      <c r="B54" s="384"/>
      <c r="C54" s="384"/>
      <c r="D54" s="384"/>
      <c r="E54" s="384"/>
      <c r="F54" s="384"/>
      <c r="G54" s="384"/>
      <c r="H54" s="384"/>
      <c r="I54" s="384"/>
      <c r="J54" s="384"/>
      <c r="K54" s="384"/>
      <c r="L54" s="384"/>
      <c r="M54" s="384"/>
      <c r="N54" s="384"/>
      <c r="O54" s="384"/>
      <c r="P54" s="384"/>
      <c r="Q54" s="384"/>
      <c r="R54" s="384"/>
      <c r="S54" s="385"/>
      <c r="T54" s="377"/>
      <c r="U54" s="377"/>
      <c r="V54" s="377"/>
      <c r="W54" s="377"/>
      <c r="X54" s="378"/>
      <c r="Y54" s="376"/>
      <c r="Z54" s="377"/>
      <c r="AA54" s="377"/>
      <c r="AB54" s="377"/>
      <c r="AC54" s="378"/>
      <c r="AD54" s="376"/>
      <c r="AE54" s="377"/>
      <c r="AF54" s="377"/>
      <c r="AG54" s="377"/>
      <c r="AH54" s="378"/>
    </row>
  </sheetData>
  <mergeCells count="153">
    <mergeCell ref="B53:S53"/>
    <mergeCell ref="T53:X53"/>
    <mergeCell ref="Y53:AC53"/>
    <mergeCell ref="AD53:AH53"/>
    <mergeCell ref="T31:X31"/>
    <mergeCell ref="Y31:AC31"/>
    <mergeCell ref="AD31:AH31"/>
    <mergeCell ref="T33:X33"/>
    <mergeCell ref="Y33:AC33"/>
    <mergeCell ref="AD33:AH33"/>
    <mergeCell ref="B50:S50"/>
    <mergeCell ref="T50:X50"/>
    <mergeCell ref="Y50:AC50"/>
    <mergeCell ref="AD50:AH50"/>
    <mergeCell ref="B46:S46"/>
    <mergeCell ref="B52:S52"/>
    <mergeCell ref="T52:X52"/>
    <mergeCell ref="Y52:AC52"/>
    <mergeCell ref="B42:S42"/>
    <mergeCell ref="B48:S48"/>
    <mergeCell ref="B40:S40"/>
    <mergeCell ref="AD52:AH52"/>
    <mergeCell ref="B44:S44"/>
    <mergeCell ref="B36:S36"/>
    <mergeCell ref="T40:X40"/>
    <mergeCell ref="Y40:AC40"/>
    <mergeCell ref="AD40:AH40"/>
    <mergeCell ref="T44:X44"/>
    <mergeCell ref="Y44:AC44"/>
    <mergeCell ref="AD44:AH44"/>
    <mergeCell ref="Y46:AC46"/>
    <mergeCell ref="T27:X27"/>
    <mergeCell ref="Y27:AC27"/>
    <mergeCell ref="AD27:AH27"/>
    <mergeCell ref="T29:X29"/>
    <mergeCell ref="Y29:AC29"/>
    <mergeCell ref="AD29:AH29"/>
    <mergeCell ref="T36:X36"/>
    <mergeCell ref="Y36:AC36"/>
    <mergeCell ref="AD36:AH36"/>
    <mergeCell ref="Y48:AC48"/>
    <mergeCell ref="AD48:AH48"/>
    <mergeCell ref="T47:X47"/>
    <mergeCell ref="Y47:AC47"/>
    <mergeCell ref="AD47:AH47"/>
    <mergeCell ref="T46:X46"/>
    <mergeCell ref="AD46:AH46"/>
    <mergeCell ref="T42:X42"/>
    <mergeCell ref="Y42:AC42"/>
    <mergeCell ref="AD42:AH42"/>
    <mergeCell ref="T48:X48"/>
    <mergeCell ref="B38:S38"/>
    <mergeCell ref="T38:X38"/>
    <mergeCell ref="Y38:AC38"/>
    <mergeCell ref="AD38:AH38"/>
    <mergeCell ref="B32:S32"/>
    <mergeCell ref="T32:X32"/>
    <mergeCell ref="Y32:AC32"/>
    <mergeCell ref="AD32:AH32"/>
    <mergeCell ref="B34:S34"/>
    <mergeCell ref="T34:X34"/>
    <mergeCell ref="Y34:AC34"/>
    <mergeCell ref="AD34:AH34"/>
    <mergeCell ref="B30:S30"/>
    <mergeCell ref="T30:X30"/>
    <mergeCell ref="Y30:AC30"/>
    <mergeCell ref="AD30:AH30"/>
    <mergeCell ref="B24:S24"/>
    <mergeCell ref="T24:X24"/>
    <mergeCell ref="Y24:AC24"/>
    <mergeCell ref="AD24:AH24"/>
    <mergeCell ref="B26:S26"/>
    <mergeCell ref="T26:X26"/>
    <mergeCell ref="Y26:AC26"/>
    <mergeCell ref="AD26:AH26"/>
    <mergeCell ref="T25:X25"/>
    <mergeCell ref="Y25:AC25"/>
    <mergeCell ref="AD25:AH25"/>
    <mergeCell ref="B16:S16"/>
    <mergeCell ref="T16:X16"/>
    <mergeCell ref="Y16:AC16"/>
    <mergeCell ref="AD16:AH16"/>
    <mergeCell ref="B18:S18"/>
    <mergeCell ref="T18:X18"/>
    <mergeCell ref="Y18:AC18"/>
    <mergeCell ref="AD18:AH18"/>
    <mergeCell ref="B28:S28"/>
    <mergeCell ref="T28:X28"/>
    <mergeCell ref="Y28:AC28"/>
    <mergeCell ref="AD28:AH28"/>
    <mergeCell ref="T19:X19"/>
    <mergeCell ref="Y19:AC19"/>
    <mergeCell ref="AD19:AH19"/>
    <mergeCell ref="AD54:AH54"/>
    <mergeCell ref="Y54:AC54"/>
    <mergeCell ref="T54:X54"/>
    <mergeCell ref="B54:S54"/>
    <mergeCell ref="B14:S14"/>
    <mergeCell ref="T14:X14"/>
    <mergeCell ref="Y14:AC14"/>
    <mergeCell ref="AD14:AH14"/>
    <mergeCell ref="Y15:AC15"/>
    <mergeCell ref="AD15:AH15"/>
    <mergeCell ref="T23:X23"/>
    <mergeCell ref="Y23:AC23"/>
    <mergeCell ref="AD23:AH23"/>
    <mergeCell ref="T21:X21"/>
    <mergeCell ref="Y21:AC21"/>
    <mergeCell ref="AD21:AH21"/>
    <mergeCell ref="B20:S20"/>
    <mergeCell ref="T20:X20"/>
    <mergeCell ref="Y20:AC20"/>
    <mergeCell ref="AD20:AH20"/>
    <mergeCell ref="B22:S22"/>
    <mergeCell ref="T22:X22"/>
    <mergeCell ref="Y22:AC22"/>
    <mergeCell ref="AD22:AH22"/>
    <mergeCell ref="T10:X10"/>
    <mergeCell ref="Y10:AC10"/>
    <mergeCell ref="AD10:AH10"/>
    <mergeCell ref="B12:S12"/>
    <mergeCell ref="T12:X12"/>
    <mergeCell ref="Y12:AC12"/>
    <mergeCell ref="AD12:AH12"/>
    <mergeCell ref="T15:X15"/>
    <mergeCell ref="B6:S6"/>
    <mergeCell ref="T6:X6"/>
    <mergeCell ref="Y6:AC6"/>
    <mergeCell ref="AD6:AH6"/>
    <mergeCell ref="B8:S8"/>
    <mergeCell ref="T8:X8"/>
    <mergeCell ref="Y8:AC8"/>
    <mergeCell ref="AD8:AH8"/>
    <mergeCell ref="B10:S10"/>
    <mergeCell ref="T9:X9"/>
    <mergeCell ref="Y9:AC9"/>
    <mergeCell ref="AD9:AH9"/>
    <mergeCell ref="T11:X11"/>
    <mergeCell ref="Y11:AC11"/>
    <mergeCell ref="AD11:AH11"/>
    <mergeCell ref="B5:S5"/>
    <mergeCell ref="T5:X5"/>
    <mergeCell ref="Y5:AC5"/>
    <mergeCell ref="AD5:AH5"/>
    <mergeCell ref="T7:X7"/>
    <mergeCell ref="Y7:AC7"/>
    <mergeCell ref="AD7:AH7"/>
    <mergeCell ref="A1:AH1"/>
    <mergeCell ref="A4:S4"/>
    <mergeCell ref="T4:X4"/>
    <mergeCell ref="Y4:AC4"/>
    <mergeCell ref="AD4:AH4"/>
    <mergeCell ref="A2:AH2"/>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sheetPr codeName="Feuil12"/>
  <dimension ref="A1:AH57"/>
  <sheetViews>
    <sheetView showGridLines="0" workbookViewId="0">
      <selection sqref="A1:AH1"/>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398</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20.25">
      <c r="A2" s="393" t="s">
        <v>402</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row>
    <row r="3" spans="1:34" s="70" customFormat="1" ht="15.75" customHeight="1">
      <c r="A3" s="69"/>
      <c r="B3" s="417" t="s">
        <v>337</v>
      </c>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row>
    <row r="4" spans="1:34" ht="4.5" customHeight="1">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row>
    <row r="5" spans="1:34" ht="36.75" customHeight="1">
      <c r="A5" s="407" t="s">
        <v>338</v>
      </c>
      <c r="B5" s="407"/>
      <c r="C5" s="407"/>
      <c r="D5" s="407"/>
      <c r="E5" s="407"/>
      <c r="F5" s="407"/>
      <c r="G5" s="407"/>
      <c r="H5" s="407"/>
      <c r="I5" s="407"/>
      <c r="J5" s="407"/>
      <c r="K5" s="407"/>
      <c r="L5" s="407"/>
      <c r="M5" s="407"/>
      <c r="N5" s="407"/>
      <c r="O5" s="407"/>
      <c r="P5" s="407"/>
      <c r="Q5" s="407"/>
      <c r="R5" s="407"/>
      <c r="S5" s="407"/>
      <c r="T5" s="188" t="s">
        <v>328</v>
      </c>
      <c r="U5" s="188"/>
      <c r="V5" s="188"/>
      <c r="W5" s="188"/>
      <c r="X5" s="188"/>
      <c r="Y5" s="188" t="s">
        <v>329</v>
      </c>
      <c r="Z5" s="188"/>
      <c r="AA5" s="188"/>
      <c r="AB5" s="188"/>
      <c r="AC5" s="188"/>
      <c r="AD5" s="188" t="s">
        <v>330</v>
      </c>
      <c r="AE5" s="188"/>
      <c r="AF5" s="188"/>
      <c r="AG5" s="188"/>
      <c r="AH5" s="188"/>
    </row>
    <row r="6" spans="1:34" ht="8.25" customHeight="1">
      <c r="A6" s="37"/>
      <c r="B6" s="391"/>
      <c r="C6" s="391"/>
      <c r="D6" s="391"/>
      <c r="E6" s="391"/>
      <c r="F6" s="391"/>
      <c r="G6" s="391"/>
      <c r="H6" s="391"/>
      <c r="I6" s="391"/>
      <c r="J6" s="391"/>
      <c r="K6" s="391"/>
      <c r="L6" s="391"/>
      <c r="M6" s="391"/>
      <c r="N6" s="391"/>
      <c r="O6" s="391"/>
      <c r="P6" s="391"/>
      <c r="Q6" s="391"/>
      <c r="R6" s="391"/>
      <c r="S6" s="392"/>
      <c r="T6" s="380"/>
      <c r="U6" s="380"/>
      <c r="V6" s="380"/>
      <c r="W6" s="380"/>
      <c r="X6" s="381"/>
      <c r="Y6" s="379"/>
      <c r="Z6" s="380"/>
      <c r="AA6" s="380"/>
      <c r="AB6" s="380"/>
      <c r="AC6" s="381"/>
      <c r="AD6" s="379"/>
      <c r="AE6" s="380"/>
      <c r="AF6" s="380"/>
      <c r="AG6" s="380"/>
      <c r="AH6" s="381"/>
    </row>
    <row r="7" spans="1:34" ht="12.95" customHeight="1">
      <c r="A7" s="38"/>
      <c r="B7" s="408" t="s">
        <v>396</v>
      </c>
      <c r="C7" s="408"/>
      <c r="D7" s="408"/>
      <c r="E7" s="408"/>
      <c r="F7" s="408"/>
      <c r="G7" s="408"/>
      <c r="H7" s="408"/>
      <c r="I7" s="408"/>
      <c r="J7" s="408"/>
      <c r="K7" s="408"/>
      <c r="L7" s="408"/>
      <c r="M7" s="408"/>
      <c r="N7" s="408"/>
      <c r="O7" s="408"/>
      <c r="P7" s="408"/>
      <c r="Q7" s="408"/>
      <c r="R7" s="408"/>
      <c r="S7" s="409"/>
      <c r="T7" s="366"/>
      <c r="U7" s="366"/>
      <c r="V7" s="366"/>
      <c r="W7" s="366"/>
      <c r="X7" s="367"/>
      <c r="Y7" s="365"/>
      <c r="Z7" s="366"/>
      <c r="AA7" s="366"/>
      <c r="AB7" s="366"/>
      <c r="AC7" s="367"/>
      <c r="AD7" s="365"/>
      <c r="AE7" s="366"/>
      <c r="AF7" s="366"/>
      <c r="AG7" s="366"/>
      <c r="AH7" s="367"/>
    </row>
    <row r="8" spans="1:34" ht="7.5" customHeight="1">
      <c r="A8" s="38"/>
      <c r="B8" s="51"/>
      <c r="C8" s="51"/>
      <c r="D8" s="51"/>
      <c r="E8" s="51"/>
      <c r="F8" s="51"/>
      <c r="G8" s="51"/>
      <c r="H8" s="51"/>
      <c r="I8" s="51"/>
      <c r="J8" s="51"/>
      <c r="K8" s="51"/>
      <c r="L8" s="51"/>
      <c r="M8" s="51"/>
      <c r="N8" s="51"/>
      <c r="O8" s="51"/>
      <c r="P8" s="51"/>
      <c r="Q8" s="51"/>
      <c r="R8" s="51"/>
      <c r="S8" s="52"/>
      <c r="T8" s="26"/>
      <c r="U8" s="26"/>
      <c r="V8" s="26"/>
      <c r="W8" s="26"/>
      <c r="X8" s="27"/>
      <c r="Y8" s="25"/>
      <c r="Z8" s="26"/>
      <c r="AA8" s="26"/>
      <c r="AB8" s="26"/>
      <c r="AC8" s="27"/>
      <c r="AD8" s="25"/>
      <c r="AE8" s="26"/>
      <c r="AF8" s="26"/>
      <c r="AG8" s="26"/>
      <c r="AH8" s="27"/>
    </row>
    <row r="9" spans="1:34" ht="12.95" customHeight="1">
      <c r="A9" s="38"/>
      <c r="B9" s="399" t="s">
        <v>399</v>
      </c>
      <c r="C9" s="368"/>
      <c r="D9" s="368"/>
      <c r="E9" s="368"/>
      <c r="F9" s="368"/>
      <c r="G9" s="368"/>
      <c r="H9" s="368"/>
      <c r="I9" s="368"/>
      <c r="J9" s="368"/>
      <c r="K9" s="368"/>
      <c r="L9" s="368"/>
      <c r="M9" s="368"/>
      <c r="N9" s="368"/>
      <c r="O9" s="368"/>
      <c r="P9" s="368"/>
      <c r="Q9" s="368"/>
      <c r="R9" s="368"/>
      <c r="S9" s="369"/>
      <c r="T9" s="366"/>
      <c r="U9" s="366"/>
      <c r="V9" s="366"/>
      <c r="W9" s="366"/>
      <c r="X9" s="367"/>
      <c r="Y9" s="365"/>
      <c r="Z9" s="366"/>
      <c r="AA9" s="366"/>
      <c r="AB9" s="366"/>
      <c r="AC9" s="367"/>
      <c r="AD9" s="365"/>
      <c r="AE9" s="366"/>
      <c r="AF9" s="366"/>
      <c r="AG9" s="366"/>
      <c r="AH9" s="367"/>
    </row>
    <row r="10" spans="1:34" ht="12.95" customHeight="1">
      <c r="A10" s="38"/>
      <c r="B10" s="396" t="s">
        <v>586</v>
      </c>
      <c r="C10" s="397"/>
      <c r="D10" s="397"/>
      <c r="E10" s="397"/>
      <c r="F10" s="397"/>
      <c r="G10" s="397"/>
      <c r="H10" s="397"/>
      <c r="I10" s="397"/>
      <c r="J10" s="397"/>
      <c r="K10" s="397"/>
      <c r="L10" s="397"/>
      <c r="M10" s="397"/>
      <c r="N10" s="397"/>
      <c r="O10" s="397"/>
      <c r="P10" s="397"/>
      <c r="Q10" s="397"/>
      <c r="R10" s="397"/>
      <c r="S10" s="398"/>
      <c r="T10" s="374"/>
      <c r="U10" s="374"/>
      <c r="V10" s="374"/>
      <c r="W10" s="374"/>
      <c r="X10" s="375"/>
      <c r="Y10" s="370">
        <f>SUM(O12:S17,O20:S24,O27:S30,O33:S42,O46:S50,PAGE14!O6:S9,PAGE14!O11,PAGE14!O14:S16,PAGE14!O18)</f>
        <v>0</v>
      </c>
      <c r="Z10" s="371"/>
      <c r="AA10" s="371"/>
      <c r="AB10" s="371"/>
      <c r="AC10" s="372"/>
      <c r="AD10" s="373"/>
      <c r="AE10" s="374"/>
      <c r="AF10" s="374"/>
      <c r="AG10" s="374"/>
      <c r="AH10" s="375"/>
    </row>
    <row r="11" spans="1:34" ht="12.95" customHeight="1">
      <c r="A11" s="61"/>
      <c r="B11" s="418" t="s">
        <v>405</v>
      </c>
      <c r="C11" s="419"/>
      <c r="D11" s="419"/>
      <c r="E11" s="419"/>
      <c r="F11" s="419"/>
      <c r="G11" s="419"/>
      <c r="H11" s="419"/>
      <c r="I11" s="419"/>
      <c r="J11" s="419"/>
      <c r="K11" s="419"/>
      <c r="L11" s="419"/>
      <c r="M11" s="419"/>
      <c r="N11" s="419"/>
      <c r="O11" s="419"/>
      <c r="P11" s="419"/>
      <c r="Q11" s="419"/>
      <c r="R11" s="419"/>
      <c r="S11" s="420"/>
      <c r="T11" s="366"/>
      <c r="U11" s="366"/>
      <c r="V11" s="366"/>
      <c r="W11" s="366"/>
      <c r="X11" s="367"/>
      <c r="Y11" s="365"/>
      <c r="Z11" s="366"/>
      <c r="AA11" s="366"/>
      <c r="AB11" s="366"/>
      <c r="AC11" s="367"/>
      <c r="AD11" s="365"/>
      <c r="AE11" s="366"/>
      <c r="AF11" s="366"/>
      <c r="AG11" s="366"/>
      <c r="AH11" s="367"/>
    </row>
    <row r="12" spans="1:34" ht="12.95" customHeight="1">
      <c r="A12" s="421" t="s">
        <v>511</v>
      </c>
      <c r="B12" s="422"/>
      <c r="C12" s="422"/>
      <c r="D12" s="422"/>
      <c r="E12" s="422"/>
      <c r="F12" s="422"/>
      <c r="G12" s="422"/>
      <c r="H12" s="422"/>
      <c r="I12" s="422"/>
      <c r="J12" s="422"/>
      <c r="K12" s="422"/>
      <c r="L12" s="422"/>
      <c r="M12" s="422"/>
      <c r="N12" s="63" t="s">
        <v>146</v>
      </c>
      <c r="O12" s="403"/>
      <c r="P12" s="403"/>
      <c r="Q12" s="403"/>
      <c r="R12" s="403"/>
      <c r="S12" s="404"/>
      <c r="T12" s="366"/>
      <c r="U12" s="366"/>
      <c r="V12" s="366"/>
      <c r="W12" s="366"/>
      <c r="X12" s="367"/>
      <c r="Y12" s="365"/>
      <c r="Z12" s="366"/>
      <c r="AA12" s="366"/>
      <c r="AB12" s="366"/>
      <c r="AC12" s="367"/>
      <c r="AD12" s="365"/>
      <c r="AE12" s="366"/>
      <c r="AF12" s="366"/>
      <c r="AG12" s="366"/>
      <c r="AH12" s="367"/>
    </row>
    <row r="13" spans="1:34" ht="12.95" customHeight="1">
      <c r="A13" s="421" t="s">
        <v>587</v>
      </c>
      <c r="B13" s="422"/>
      <c r="C13" s="422"/>
      <c r="D13" s="422"/>
      <c r="E13" s="422"/>
      <c r="F13" s="422"/>
      <c r="G13" s="422"/>
      <c r="H13" s="422"/>
      <c r="I13" s="422"/>
      <c r="J13" s="422"/>
      <c r="K13" s="422"/>
      <c r="L13" s="422"/>
      <c r="M13" s="422"/>
      <c r="N13" s="63" t="s">
        <v>146</v>
      </c>
      <c r="O13" s="403"/>
      <c r="P13" s="403"/>
      <c r="Q13" s="403"/>
      <c r="R13" s="403"/>
      <c r="S13" s="404"/>
      <c r="T13" s="366"/>
      <c r="U13" s="366"/>
      <c r="V13" s="366"/>
      <c r="W13" s="366"/>
      <c r="X13" s="367"/>
      <c r="Y13" s="365"/>
      <c r="Z13" s="366"/>
      <c r="AA13" s="366"/>
      <c r="AB13" s="366"/>
      <c r="AC13" s="367"/>
      <c r="AD13" s="365"/>
      <c r="AE13" s="366"/>
      <c r="AF13" s="366"/>
      <c r="AG13" s="366"/>
      <c r="AH13" s="367"/>
    </row>
    <row r="14" spans="1:34" ht="12.95" customHeight="1">
      <c r="A14" s="421" t="s">
        <v>588</v>
      </c>
      <c r="B14" s="422"/>
      <c r="C14" s="422"/>
      <c r="D14" s="422"/>
      <c r="E14" s="422"/>
      <c r="F14" s="422"/>
      <c r="G14" s="422"/>
      <c r="H14" s="422"/>
      <c r="I14" s="422"/>
      <c r="J14" s="422"/>
      <c r="K14" s="422"/>
      <c r="L14" s="422"/>
      <c r="M14" s="422"/>
      <c r="N14" s="63" t="s">
        <v>146</v>
      </c>
      <c r="O14" s="403"/>
      <c r="P14" s="403"/>
      <c r="Q14" s="403"/>
      <c r="R14" s="403"/>
      <c r="S14" s="404"/>
      <c r="T14" s="365"/>
      <c r="U14" s="366"/>
      <c r="V14" s="366"/>
      <c r="W14" s="366"/>
      <c r="X14" s="367"/>
      <c r="Y14" s="365"/>
      <c r="Z14" s="366"/>
      <c r="AA14" s="366"/>
      <c r="AB14" s="366"/>
      <c r="AC14" s="367"/>
      <c r="AD14" s="365"/>
      <c r="AE14" s="366"/>
      <c r="AF14" s="366"/>
      <c r="AG14" s="366"/>
      <c r="AH14" s="367"/>
    </row>
    <row r="15" spans="1:34" ht="12.95" customHeight="1">
      <c r="A15" s="421" t="s">
        <v>589</v>
      </c>
      <c r="B15" s="422"/>
      <c r="C15" s="422"/>
      <c r="D15" s="422"/>
      <c r="E15" s="422"/>
      <c r="F15" s="422"/>
      <c r="G15" s="422"/>
      <c r="H15" s="422"/>
      <c r="I15" s="422"/>
      <c r="J15" s="422"/>
      <c r="K15" s="422"/>
      <c r="L15" s="422"/>
      <c r="M15" s="422"/>
      <c r="N15" s="63" t="s">
        <v>146</v>
      </c>
      <c r="O15" s="403"/>
      <c r="P15" s="403"/>
      <c r="Q15" s="403"/>
      <c r="R15" s="403"/>
      <c r="S15" s="404"/>
      <c r="T15" s="365"/>
      <c r="U15" s="366"/>
      <c r="V15" s="366"/>
      <c r="W15" s="366"/>
      <c r="X15" s="367"/>
      <c r="Y15" s="365"/>
      <c r="Z15" s="366"/>
      <c r="AA15" s="366"/>
      <c r="AB15" s="366"/>
      <c r="AC15" s="367"/>
      <c r="AD15" s="365"/>
      <c r="AE15" s="366"/>
      <c r="AF15" s="366"/>
      <c r="AG15" s="366"/>
      <c r="AH15" s="367"/>
    </row>
    <row r="16" spans="1:34" ht="12.95" customHeight="1">
      <c r="A16" s="421" t="s">
        <v>590</v>
      </c>
      <c r="B16" s="422"/>
      <c r="C16" s="422"/>
      <c r="D16" s="422"/>
      <c r="E16" s="422"/>
      <c r="F16" s="422"/>
      <c r="G16" s="422"/>
      <c r="H16" s="422"/>
      <c r="I16" s="422"/>
      <c r="J16" s="422"/>
      <c r="K16" s="422"/>
      <c r="L16" s="422"/>
      <c r="M16" s="422"/>
      <c r="N16" s="63" t="s">
        <v>146</v>
      </c>
      <c r="O16" s="403"/>
      <c r="P16" s="403"/>
      <c r="Q16" s="403"/>
      <c r="R16" s="403"/>
      <c r="S16" s="404"/>
      <c r="T16" s="365"/>
      <c r="U16" s="366"/>
      <c r="V16" s="366"/>
      <c r="W16" s="366"/>
      <c r="X16" s="367"/>
      <c r="Y16" s="365"/>
      <c r="Z16" s="366"/>
      <c r="AA16" s="366"/>
      <c r="AB16" s="366"/>
      <c r="AC16" s="367"/>
      <c r="AD16" s="365"/>
      <c r="AE16" s="366"/>
      <c r="AF16" s="366"/>
      <c r="AG16" s="366"/>
      <c r="AH16" s="367"/>
    </row>
    <row r="17" spans="1:34" ht="12.95" customHeight="1">
      <c r="A17" s="421" t="s">
        <v>591</v>
      </c>
      <c r="B17" s="422"/>
      <c r="C17" s="422"/>
      <c r="D17" s="422"/>
      <c r="E17" s="422"/>
      <c r="F17" s="422"/>
      <c r="G17" s="422"/>
      <c r="H17" s="422"/>
      <c r="I17" s="422"/>
      <c r="J17" s="422"/>
      <c r="K17" s="422"/>
      <c r="L17" s="422"/>
      <c r="M17" s="422"/>
      <c r="N17" s="63" t="s">
        <v>146</v>
      </c>
      <c r="O17" s="403"/>
      <c r="P17" s="403"/>
      <c r="Q17" s="403"/>
      <c r="R17" s="403"/>
      <c r="S17" s="404"/>
      <c r="T17" s="365"/>
      <c r="U17" s="366"/>
      <c r="V17" s="366"/>
      <c r="W17" s="366"/>
      <c r="X17" s="367"/>
      <c r="Y17" s="365"/>
      <c r="Z17" s="366"/>
      <c r="AA17" s="366"/>
      <c r="AB17" s="366"/>
      <c r="AC17" s="367"/>
      <c r="AD17" s="365"/>
      <c r="AE17" s="366"/>
      <c r="AF17" s="366"/>
      <c r="AG17" s="366"/>
      <c r="AH17" s="367"/>
    </row>
    <row r="18" spans="1:34" ht="12.95" customHeight="1">
      <c r="A18" s="62"/>
      <c r="B18" s="60"/>
      <c r="C18" s="60"/>
      <c r="D18" s="60"/>
      <c r="E18" s="60"/>
      <c r="F18" s="60"/>
      <c r="G18" s="60"/>
      <c r="H18" s="60"/>
      <c r="I18" s="60"/>
      <c r="J18" s="60"/>
      <c r="K18" s="60"/>
      <c r="L18" s="60"/>
      <c r="M18" s="60"/>
      <c r="N18" s="63"/>
      <c r="O18" s="67"/>
      <c r="P18" s="67"/>
      <c r="Q18" s="67"/>
      <c r="R18" s="67"/>
      <c r="S18" s="68"/>
      <c r="T18" s="26"/>
      <c r="U18" s="26"/>
      <c r="V18" s="26"/>
      <c r="W18" s="26"/>
      <c r="X18" s="27"/>
      <c r="Y18" s="25"/>
      <c r="Z18" s="26"/>
      <c r="AA18" s="26"/>
      <c r="AB18" s="26"/>
      <c r="AC18" s="27"/>
      <c r="AD18" s="25"/>
      <c r="AE18" s="26"/>
      <c r="AF18" s="26"/>
      <c r="AG18" s="26"/>
      <c r="AH18" s="27"/>
    </row>
    <row r="19" spans="1:34" ht="12.95" customHeight="1">
      <c r="A19" s="61"/>
      <c r="B19" s="418" t="s">
        <v>407</v>
      </c>
      <c r="C19" s="419"/>
      <c r="D19" s="419"/>
      <c r="E19" s="419"/>
      <c r="F19" s="419"/>
      <c r="G19" s="419"/>
      <c r="H19" s="419"/>
      <c r="I19" s="419"/>
      <c r="J19" s="419"/>
      <c r="K19" s="419"/>
      <c r="L19" s="419"/>
      <c r="M19" s="419"/>
      <c r="N19" s="419" t="s">
        <v>146</v>
      </c>
      <c r="O19" s="419"/>
      <c r="P19" s="419"/>
      <c r="Q19" s="419"/>
      <c r="R19" s="419"/>
      <c r="S19" s="420"/>
      <c r="T19" s="366"/>
      <c r="U19" s="366"/>
      <c r="V19" s="366"/>
      <c r="W19" s="366"/>
      <c r="X19" s="367"/>
      <c r="Y19" s="365"/>
      <c r="Z19" s="366"/>
      <c r="AA19" s="366"/>
      <c r="AB19" s="366"/>
      <c r="AC19" s="367"/>
      <c r="AD19" s="365"/>
      <c r="AE19" s="366"/>
      <c r="AF19" s="366"/>
      <c r="AG19" s="366"/>
      <c r="AH19" s="367"/>
    </row>
    <row r="20" spans="1:34" ht="12.95" customHeight="1">
      <c r="A20" s="421" t="s">
        <v>592</v>
      </c>
      <c r="B20" s="422"/>
      <c r="C20" s="422"/>
      <c r="D20" s="422"/>
      <c r="E20" s="422"/>
      <c r="F20" s="422"/>
      <c r="G20" s="422"/>
      <c r="H20" s="422"/>
      <c r="I20" s="422"/>
      <c r="J20" s="422"/>
      <c r="K20" s="422"/>
      <c r="L20" s="422"/>
      <c r="M20" s="422"/>
      <c r="N20" s="63" t="s">
        <v>146</v>
      </c>
      <c r="O20" s="403"/>
      <c r="P20" s="403"/>
      <c r="Q20" s="403"/>
      <c r="R20" s="403"/>
      <c r="S20" s="404"/>
      <c r="T20" s="366"/>
      <c r="U20" s="366"/>
      <c r="V20" s="366"/>
      <c r="W20" s="366"/>
      <c r="X20" s="367"/>
      <c r="Y20" s="365"/>
      <c r="Z20" s="366"/>
      <c r="AA20" s="366"/>
      <c r="AB20" s="366"/>
      <c r="AC20" s="367"/>
      <c r="AD20" s="365"/>
      <c r="AE20" s="366"/>
      <c r="AF20" s="366"/>
      <c r="AG20" s="366"/>
      <c r="AH20" s="367"/>
    </row>
    <row r="21" spans="1:34" ht="12.95" customHeight="1">
      <c r="A21" s="421" t="s">
        <v>0</v>
      </c>
      <c r="B21" s="422"/>
      <c r="C21" s="422"/>
      <c r="D21" s="422"/>
      <c r="E21" s="422"/>
      <c r="F21" s="422"/>
      <c r="G21" s="422"/>
      <c r="H21" s="422"/>
      <c r="I21" s="422"/>
      <c r="J21" s="422"/>
      <c r="K21" s="422"/>
      <c r="L21" s="422"/>
      <c r="M21" s="422"/>
      <c r="N21" s="63" t="s">
        <v>146</v>
      </c>
      <c r="O21" s="403"/>
      <c r="P21" s="403"/>
      <c r="Q21" s="403"/>
      <c r="R21" s="403"/>
      <c r="S21" s="404"/>
      <c r="T21" s="366"/>
      <c r="U21" s="366"/>
      <c r="V21" s="366"/>
      <c r="W21" s="366"/>
      <c r="X21" s="367"/>
      <c r="Y21" s="365"/>
      <c r="Z21" s="366"/>
      <c r="AA21" s="366"/>
      <c r="AB21" s="366"/>
      <c r="AC21" s="367"/>
      <c r="AD21" s="365"/>
      <c r="AE21" s="366"/>
      <c r="AF21" s="366"/>
      <c r="AG21" s="366"/>
      <c r="AH21" s="367"/>
    </row>
    <row r="22" spans="1:34" ht="12.95" customHeight="1">
      <c r="A22" s="421" t="s">
        <v>1</v>
      </c>
      <c r="B22" s="422"/>
      <c r="C22" s="422"/>
      <c r="D22" s="422"/>
      <c r="E22" s="422"/>
      <c r="F22" s="422"/>
      <c r="G22" s="422"/>
      <c r="H22" s="422"/>
      <c r="I22" s="422"/>
      <c r="J22" s="422"/>
      <c r="K22" s="422"/>
      <c r="L22" s="422"/>
      <c r="M22" s="422"/>
      <c r="N22" s="63" t="s">
        <v>146</v>
      </c>
      <c r="O22" s="403"/>
      <c r="P22" s="403"/>
      <c r="Q22" s="403"/>
      <c r="R22" s="403"/>
      <c r="S22" s="404"/>
      <c r="T22" s="366"/>
      <c r="U22" s="366"/>
      <c r="V22" s="366"/>
      <c r="W22" s="366"/>
      <c r="X22" s="367"/>
      <c r="Y22" s="365"/>
      <c r="Z22" s="366"/>
      <c r="AA22" s="366"/>
      <c r="AB22" s="366"/>
      <c r="AC22" s="367"/>
      <c r="AD22" s="365"/>
      <c r="AE22" s="366"/>
      <c r="AF22" s="366"/>
      <c r="AG22" s="366"/>
      <c r="AH22" s="367"/>
    </row>
    <row r="23" spans="1:34" ht="12.95" customHeight="1">
      <c r="A23" s="421" t="s">
        <v>2</v>
      </c>
      <c r="B23" s="422"/>
      <c r="C23" s="422"/>
      <c r="D23" s="422"/>
      <c r="E23" s="422"/>
      <c r="F23" s="422"/>
      <c r="G23" s="422"/>
      <c r="H23" s="422"/>
      <c r="I23" s="422"/>
      <c r="J23" s="422"/>
      <c r="K23" s="422"/>
      <c r="L23" s="422"/>
      <c r="M23" s="422"/>
      <c r="N23" s="63" t="s">
        <v>146</v>
      </c>
      <c r="O23" s="403"/>
      <c r="P23" s="403"/>
      <c r="Q23" s="403"/>
      <c r="R23" s="403"/>
      <c r="S23" s="404"/>
      <c r="T23" s="366"/>
      <c r="U23" s="366"/>
      <c r="V23" s="366"/>
      <c r="W23" s="366"/>
      <c r="X23" s="367"/>
      <c r="Y23" s="365"/>
      <c r="Z23" s="366"/>
      <c r="AA23" s="366"/>
      <c r="AB23" s="366"/>
      <c r="AC23" s="367"/>
      <c r="AD23" s="365"/>
      <c r="AE23" s="366"/>
      <c r="AF23" s="366"/>
      <c r="AG23" s="366"/>
      <c r="AH23" s="367"/>
    </row>
    <row r="24" spans="1:34" ht="12.95" customHeight="1">
      <c r="A24" s="421" t="s">
        <v>3</v>
      </c>
      <c r="B24" s="422"/>
      <c r="C24" s="422"/>
      <c r="D24" s="422"/>
      <c r="E24" s="422"/>
      <c r="F24" s="422"/>
      <c r="G24" s="422"/>
      <c r="H24" s="422"/>
      <c r="I24" s="422"/>
      <c r="J24" s="422"/>
      <c r="K24" s="422"/>
      <c r="L24" s="422"/>
      <c r="M24" s="422"/>
      <c r="N24" s="63" t="s">
        <v>146</v>
      </c>
      <c r="O24" s="403"/>
      <c r="P24" s="403"/>
      <c r="Q24" s="403"/>
      <c r="R24" s="403"/>
      <c r="S24" s="404"/>
      <c r="T24" s="366"/>
      <c r="U24" s="366"/>
      <c r="V24" s="366"/>
      <c r="W24" s="366"/>
      <c r="X24" s="367"/>
      <c r="Y24" s="365"/>
      <c r="Z24" s="366"/>
      <c r="AA24" s="366"/>
      <c r="AB24" s="366"/>
      <c r="AC24" s="367"/>
      <c r="AD24" s="365"/>
      <c r="AE24" s="366"/>
      <c r="AF24" s="366"/>
      <c r="AG24" s="366"/>
      <c r="AH24" s="367"/>
    </row>
    <row r="25" spans="1:34" ht="12.95" customHeight="1">
      <c r="A25" s="62"/>
      <c r="B25" s="60"/>
      <c r="C25" s="60"/>
      <c r="D25" s="60"/>
      <c r="E25" s="60"/>
      <c r="F25" s="60"/>
      <c r="G25" s="60"/>
      <c r="H25" s="60"/>
      <c r="I25" s="60"/>
      <c r="J25" s="60"/>
      <c r="K25" s="60"/>
      <c r="L25" s="60"/>
      <c r="M25" s="60"/>
      <c r="N25" s="63"/>
      <c r="O25" s="67"/>
      <c r="P25" s="67"/>
      <c r="Q25" s="67"/>
      <c r="R25" s="67"/>
      <c r="S25" s="68"/>
      <c r="T25" s="26"/>
      <c r="U25" s="26"/>
      <c r="V25" s="26"/>
      <c r="W25" s="26"/>
      <c r="X25" s="27"/>
      <c r="Y25" s="25"/>
      <c r="Z25" s="26"/>
      <c r="AA25" s="26"/>
      <c r="AB25" s="26"/>
      <c r="AC25" s="27"/>
      <c r="AD25" s="25"/>
      <c r="AE25" s="26"/>
      <c r="AF25" s="26"/>
      <c r="AG25" s="26"/>
      <c r="AH25" s="27"/>
    </row>
    <row r="26" spans="1:34" ht="12.95" customHeight="1">
      <c r="A26" s="61"/>
      <c r="B26" s="418" t="s">
        <v>400</v>
      </c>
      <c r="C26" s="419"/>
      <c r="D26" s="419"/>
      <c r="E26" s="419"/>
      <c r="F26" s="419"/>
      <c r="G26" s="419"/>
      <c r="H26" s="419"/>
      <c r="I26" s="419"/>
      <c r="J26" s="419"/>
      <c r="K26" s="419"/>
      <c r="L26" s="419"/>
      <c r="M26" s="419"/>
      <c r="N26" s="419" t="s">
        <v>146</v>
      </c>
      <c r="O26" s="419"/>
      <c r="P26" s="419"/>
      <c r="Q26" s="419"/>
      <c r="R26" s="419"/>
      <c r="S26" s="420"/>
      <c r="T26" s="366"/>
      <c r="U26" s="366"/>
      <c r="V26" s="366"/>
      <c r="W26" s="366"/>
      <c r="X26" s="367"/>
      <c r="Y26" s="365"/>
      <c r="Z26" s="366"/>
      <c r="AA26" s="366"/>
      <c r="AB26" s="366"/>
      <c r="AC26" s="367"/>
      <c r="AD26" s="365"/>
      <c r="AE26" s="366"/>
      <c r="AF26" s="366"/>
      <c r="AG26" s="366"/>
      <c r="AH26" s="367"/>
    </row>
    <row r="27" spans="1:34" ht="12.95" customHeight="1">
      <c r="A27" s="421" t="s">
        <v>4</v>
      </c>
      <c r="B27" s="422"/>
      <c r="C27" s="422"/>
      <c r="D27" s="422"/>
      <c r="E27" s="422"/>
      <c r="F27" s="422"/>
      <c r="G27" s="422"/>
      <c r="H27" s="422"/>
      <c r="I27" s="422"/>
      <c r="J27" s="422"/>
      <c r="K27" s="422"/>
      <c r="L27" s="422"/>
      <c r="M27" s="422"/>
      <c r="N27" s="63" t="s">
        <v>146</v>
      </c>
      <c r="O27" s="403"/>
      <c r="P27" s="403"/>
      <c r="Q27" s="403"/>
      <c r="R27" s="403"/>
      <c r="S27" s="404"/>
      <c r="T27" s="366"/>
      <c r="U27" s="366"/>
      <c r="V27" s="366"/>
      <c r="W27" s="366"/>
      <c r="X27" s="367"/>
      <c r="Y27" s="365"/>
      <c r="Z27" s="366"/>
      <c r="AA27" s="366"/>
      <c r="AB27" s="366"/>
      <c r="AC27" s="367"/>
      <c r="AD27" s="365"/>
      <c r="AE27" s="366"/>
      <c r="AF27" s="366"/>
      <c r="AG27" s="366"/>
      <c r="AH27" s="367"/>
    </row>
    <row r="28" spans="1:34" ht="12.95" customHeight="1">
      <c r="A28" s="421" t="s">
        <v>592</v>
      </c>
      <c r="B28" s="422"/>
      <c r="C28" s="422"/>
      <c r="D28" s="422"/>
      <c r="E28" s="422"/>
      <c r="F28" s="422"/>
      <c r="G28" s="422"/>
      <c r="H28" s="422"/>
      <c r="I28" s="422"/>
      <c r="J28" s="422"/>
      <c r="K28" s="422"/>
      <c r="L28" s="422"/>
      <c r="M28" s="422"/>
      <c r="N28" s="63" t="s">
        <v>146</v>
      </c>
      <c r="O28" s="403"/>
      <c r="P28" s="403"/>
      <c r="Q28" s="403"/>
      <c r="R28" s="403"/>
      <c r="S28" s="404"/>
      <c r="T28" s="366"/>
      <c r="U28" s="366"/>
      <c r="V28" s="366"/>
      <c r="W28" s="366"/>
      <c r="X28" s="367"/>
      <c r="Y28" s="365"/>
      <c r="Z28" s="366"/>
      <c r="AA28" s="366"/>
      <c r="AB28" s="366"/>
      <c r="AC28" s="367"/>
      <c r="AD28" s="365"/>
      <c r="AE28" s="366"/>
      <c r="AF28" s="366"/>
      <c r="AG28" s="366"/>
      <c r="AH28" s="367"/>
    </row>
    <row r="29" spans="1:34" ht="12.95" customHeight="1">
      <c r="A29" s="421" t="s">
        <v>5</v>
      </c>
      <c r="B29" s="422"/>
      <c r="C29" s="422"/>
      <c r="D29" s="422"/>
      <c r="E29" s="422"/>
      <c r="F29" s="422"/>
      <c r="G29" s="422"/>
      <c r="H29" s="422"/>
      <c r="I29" s="422"/>
      <c r="J29" s="422"/>
      <c r="K29" s="422"/>
      <c r="L29" s="422"/>
      <c r="M29" s="422"/>
      <c r="N29" s="63" t="s">
        <v>146</v>
      </c>
      <c r="O29" s="403"/>
      <c r="P29" s="403"/>
      <c r="Q29" s="403"/>
      <c r="R29" s="403"/>
      <c r="S29" s="404"/>
      <c r="T29" s="366"/>
      <c r="U29" s="366"/>
      <c r="V29" s="366"/>
      <c r="W29" s="366"/>
      <c r="X29" s="367"/>
      <c r="Y29" s="365"/>
      <c r="Z29" s="366"/>
      <c r="AA29" s="366"/>
      <c r="AB29" s="366"/>
      <c r="AC29" s="367"/>
      <c r="AD29" s="365"/>
      <c r="AE29" s="366"/>
      <c r="AF29" s="366"/>
      <c r="AG29" s="366"/>
      <c r="AH29" s="367"/>
    </row>
    <row r="30" spans="1:34" ht="12.95" customHeight="1">
      <c r="A30" s="421" t="s">
        <v>6</v>
      </c>
      <c r="B30" s="422"/>
      <c r="C30" s="422"/>
      <c r="D30" s="422"/>
      <c r="E30" s="422"/>
      <c r="F30" s="422"/>
      <c r="G30" s="422"/>
      <c r="H30" s="422"/>
      <c r="I30" s="422"/>
      <c r="J30" s="422"/>
      <c r="K30" s="422"/>
      <c r="L30" s="422"/>
      <c r="M30" s="422"/>
      <c r="N30" s="63" t="s">
        <v>146</v>
      </c>
      <c r="O30" s="403"/>
      <c r="P30" s="403"/>
      <c r="Q30" s="403"/>
      <c r="R30" s="403"/>
      <c r="S30" s="404"/>
      <c r="T30" s="366"/>
      <c r="U30" s="366"/>
      <c r="V30" s="366"/>
      <c r="W30" s="366"/>
      <c r="X30" s="367"/>
      <c r="Y30" s="365"/>
      <c r="Z30" s="366"/>
      <c r="AA30" s="366"/>
      <c r="AB30" s="366"/>
      <c r="AC30" s="367"/>
      <c r="AD30" s="365"/>
      <c r="AE30" s="366"/>
      <c r="AF30" s="366"/>
      <c r="AG30" s="366"/>
      <c r="AH30" s="367"/>
    </row>
    <row r="31" spans="1:34" ht="12.95" customHeight="1">
      <c r="A31" s="62"/>
      <c r="B31" s="60"/>
      <c r="C31" s="60"/>
      <c r="D31" s="60"/>
      <c r="E31" s="60"/>
      <c r="F31" s="60"/>
      <c r="G31" s="60"/>
      <c r="H31" s="60"/>
      <c r="I31" s="60"/>
      <c r="J31" s="60"/>
      <c r="K31" s="60"/>
      <c r="L31" s="60"/>
      <c r="M31" s="60"/>
      <c r="N31" s="63"/>
      <c r="O31" s="67"/>
      <c r="P31" s="67"/>
      <c r="Q31" s="67"/>
      <c r="R31" s="67"/>
      <c r="S31" s="68"/>
      <c r="T31" s="26"/>
      <c r="U31" s="26"/>
      <c r="V31" s="26"/>
      <c r="W31" s="26"/>
      <c r="X31" s="27"/>
      <c r="Y31" s="25"/>
      <c r="Z31" s="26"/>
      <c r="AA31" s="26"/>
      <c r="AB31" s="26"/>
      <c r="AC31" s="27"/>
      <c r="AD31" s="25"/>
      <c r="AE31" s="26"/>
      <c r="AF31" s="26"/>
      <c r="AG31" s="26"/>
      <c r="AH31" s="27"/>
    </row>
    <row r="32" spans="1:34" ht="12.95" customHeight="1">
      <c r="A32" s="61"/>
      <c r="B32" s="418" t="s">
        <v>406</v>
      </c>
      <c r="C32" s="419"/>
      <c r="D32" s="419"/>
      <c r="E32" s="419"/>
      <c r="F32" s="419"/>
      <c r="G32" s="419"/>
      <c r="H32" s="419"/>
      <c r="I32" s="419"/>
      <c r="J32" s="419"/>
      <c r="K32" s="419"/>
      <c r="L32" s="419"/>
      <c r="M32" s="419"/>
      <c r="N32" s="419" t="s">
        <v>146</v>
      </c>
      <c r="O32" s="419"/>
      <c r="P32" s="419"/>
      <c r="Q32" s="419"/>
      <c r="R32" s="419"/>
      <c r="S32" s="420"/>
      <c r="T32" s="366"/>
      <c r="U32" s="366"/>
      <c r="V32" s="366"/>
      <c r="W32" s="366"/>
      <c r="X32" s="367"/>
      <c r="Y32" s="365"/>
      <c r="Z32" s="366"/>
      <c r="AA32" s="366"/>
      <c r="AB32" s="366"/>
      <c r="AC32" s="367"/>
      <c r="AD32" s="365"/>
      <c r="AE32" s="366"/>
      <c r="AF32" s="366"/>
      <c r="AG32" s="366"/>
      <c r="AH32" s="367"/>
    </row>
    <row r="33" spans="1:34" ht="12.95" customHeight="1">
      <c r="A33" s="421" t="s">
        <v>7</v>
      </c>
      <c r="B33" s="422"/>
      <c r="C33" s="422"/>
      <c r="D33" s="422"/>
      <c r="E33" s="422"/>
      <c r="F33" s="422"/>
      <c r="G33" s="422"/>
      <c r="H33" s="422"/>
      <c r="I33" s="422"/>
      <c r="J33" s="422"/>
      <c r="K33" s="422"/>
      <c r="L33" s="422"/>
      <c r="M33" s="422"/>
      <c r="N33" s="63" t="s">
        <v>146</v>
      </c>
      <c r="O33" s="403"/>
      <c r="P33" s="403"/>
      <c r="Q33" s="403"/>
      <c r="R33" s="403"/>
      <c r="S33" s="404"/>
      <c r="T33" s="366"/>
      <c r="U33" s="366"/>
      <c r="V33" s="366"/>
      <c r="W33" s="366"/>
      <c r="X33" s="367"/>
      <c r="Y33" s="365"/>
      <c r="Z33" s="366"/>
      <c r="AA33" s="366"/>
      <c r="AB33" s="366"/>
      <c r="AC33" s="367"/>
      <c r="AD33" s="365"/>
      <c r="AE33" s="366"/>
      <c r="AF33" s="366"/>
      <c r="AG33" s="366"/>
      <c r="AH33" s="367"/>
    </row>
    <row r="34" spans="1:34" ht="12.95" customHeight="1">
      <c r="A34" s="421" t="s">
        <v>8</v>
      </c>
      <c r="B34" s="422"/>
      <c r="C34" s="422"/>
      <c r="D34" s="422"/>
      <c r="E34" s="422"/>
      <c r="F34" s="422"/>
      <c r="G34" s="422"/>
      <c r="H34" s="422"/>
      <c r="I34" s="422"/>
      <c r="J34" s="422"/>
      <c r="K34" s="422"/>
      <c r="L34" s="422"/>
      <c r="M34" s="422"/>
      <c r="N34" s="63" t="s">
        <v>146</v>
      </c>
      <c r="O34" s="403"/>
      <c r="P34" s="403"/>
      <c r="Q34" s="403"/>
      <c r="R34" s="403"/>
      <c r="S34" s="404"/>
      <c r="T34" s="366"/>
      <c r="U34" s="366"/>
      <c r="V34" s="366"/>
      <c r="W34" s="366"/>
      <c r="X34" s="367"/>
      <c r="Y34" s="365"/>
      <c r="Z34" s="366"/>
      <c r="AA34" s="366"/>
      <c r="AB34" s="366"/>
      <c r="AC34" s="367"/>
      <c r="AD34" s="365"/>
      <c r="AE34" s="366"/>
      <c r="AF34" s="366"/>
      <c r="AG34" s="366"/>
      <c r="AH34" s="367"/>
    </row>
    <row r="35" spans="1:34" ht="12.95" customHeight="1">
      <c r="A35" s="421" t="s">
        <v>9</v>
      </c>
      <c r="B35" s="422"/>
      <c r="C35" s="422"/>
      <c r="D35" s="422"/>
      <c r="E35" s="422"/>
      <c r="F35" s="422"/>
      <c r="G35" s="422"/>
      <c r="H35" s="422"/>
      <c r="I35" s="422"/>
      <c r="J35" s="422"/>
      <c r="K35" s="422"/>
      <c r="L35" s="422"/>
      <c r="M35" s="422"/>
      <c r="N35" s="63" t="s">
        <v>146</v>
      </c>
      <c r="O35" s="403"/>
      <c r="P35" s="403"/>
      <c r="Q35" s="403"/>
      <c r="R35" s="403"/>
      <c r="S35" s="404"/>
      <c r="T35" s="366"/>
      <c r="U35" s="366"/>
      <c r="V35" s="366"/>
      <c r="W35" s="366"/>
      <c r="X35" s="367"/>
      <c r="Y35" s="365"/>
      <c r="Z35" s="366"/>
      <c r="AA35" s="366"/>
      <c r="AB35" s="366"/>
      <c r="AC35" s="367"/>
      <c r="AD35" s="365"/>
      <c r="AE35" s="366"/>
      <c r="AF35" s="366"/>
      <c r="AG35" s="366"/>
      <c r="AH35" s="367"/>
    </row>
    <row r="36" spans="1:34" ht="12.95" customHeight="1">
      <c r="A36" s="421" t="s">
        <v>10</v>
      </c>
      <c r="B36" s="422"/>
      <c r="C36" s="422"/>
      <c r="D36" s="422"/>
      <c r="E36" s="422"/>
      <c r="F36" s="422"/>
      <c r="G36" s="422"/>
      <c r="H36" s="422"/>
      <c r="I36" s="422"/>
      <c r="J36" s="422"/>
      <c r="K36" s="422"/>
      <c r="L36" s="422"/>
      <c r="M36" s="422"/>
      <c r="N36" s="63" t="s">
        <v>146</v>
      </c>
      <c r="O36" s="403"/>
      <c r="P36" s="403"/>
      <c r="Q36" s="403"/>
      <c r="R36" s="403"/>
      <c r="S36" s="404"/>
      <c r="T36" s="366"/>
      <c r="U36" s="366"/>
      <c r="V36" s="366"/>
      <c r="W36" s="366"/>
      <c r="X36" s="367"/>
      <c r="Y36" s="365"/>
      <c r="Z36" s="366"/>
      <c r="AA36" s="366"/>
      <c r="AB36" s="366"/>
      <c r="AC36" s="367"/>
      <c r="AD36" s="365"/>
      <c r="AE36" s="366"/>
      <c r="AF36" s="366"/>
      <c r="AG36" s="366"/>
      <c r="AH36" s="367"/>
    </row>
    <row r="37" spans="1:34" ht="12.95" customHeight="1">
      <c r="A37" s="421" t="s">
        <v>11</v>
      </c>
      <c r="B37" s="422"/>
      <c r="C37" s="422"/>
      <c r="D37" s="422"/>
      <c r="E37" s="422"/>
      <c r="F37" s="422"/>
      <c r="G37" s="422"/>
      <c r="H37" s="422"/>
      <c r="I37" s="422"/>
      <c r="J37" s="422"/>
      <c r="K37" s="422"/>
      <c r="L37" s="422"/>
      <c r="M37" s="422"/>
      <c r="N37" s="63" t="s">
        <v>146</v>
      </c>
      <c r="O37" s="403"/>
      <c r="P37" s="403"/>
      <c r="Q37" s="403"/>
      <c r="R37" s="403"/>
      <c r="S37" s="404"/>
      <c r="T37" s="366"/>
      <c r="U37" s="366"/>
      <c r="V37" s="366"/>
      <c r="W37" s="366"/>
      <c r="X37" s="367"/>
      <c r="Y37" s="365"/>
      <c r="Z37" s="366"/>
      <c r="AA37" s="366"/>
      <c r="AB37" s="366"/>
      <c r="AC37" s="367"/>
      <c r="AD37" s="365"/>
      <c r="AE37" s="366"/>
      <c r="AF37" s="366"/>
      <c r="AG37" s="366"/>
      <c r="AH37" s="367"/>
    </row>
    <row r="38" spans="1:34" ht="12.95" customHeight="1">
      <c r="A38" s="421" t="s">
        <v>12</v>
      </c>
      <c r="B38" s="422"/>
      <c r="C38" s="422"/>
      <c r="D38" s="422"/>
      <c r="E38" s="422"/>
      <c r="F38" s="422"/>
      <c r="G38" s="422"/>
      <c r="H38" s="422"/>
      <c r="I38" s="422"/>
      <c r="J38" s="422"/>
      <c r="K38" s="422"/>
      <c r="L38" s="422"/>
      <c r="M38" s="422"/>
      <c r="N38" s="63" t="s">
        <v>146</v>
      </c>
      <c r="O38" s="403"/>
      <c r="P38" s="403"/>
      <c r="Q38" s="403"/>
      <c r="R38" s="403"/>
      <c r="S38" s="404"/>
      <c r="T38" s="366"/>
      <c r="U38" s="366"/>
      <c r="V38" s="366"/>
      <c r="W38" s="366"/>
      <c r="X38" s="367"/>
      <c r="Y38" s="365"/>
      <c r="Z38" s="366"/>
      <c r="AA38" s="366"/>
      <c r="AB38" s="366"/>
      <c r="AC38" s="367"/>
      <c r="AD38" s="365"/>
      <c r="AE38" s="366"/>
      <c r="AF38" s="366"/>
      <c r="AG38" s="366"/>
      <c r="AH38" s="367"/>
    </row>
    <row r="39" spans="1:34" ht="12.95" customHeight="1">
      <c r="A39" s="421" t="s">
        <v>13</v>
      </c>
      <c r="B39" s="422"/>
      <c r="C39" s="422"/>
      <c r="D39" s="422"/>
      <c r="E39" s="422"/>
      <c r="F39" s="422"/>
      <c r="G39" s="422"/>
      <c r="H39" s="422"/>
      <c r="I39" s="422"/>
      <c r="J39" s="422"/>
      <c r="K39" s="422"/>
      <c r="L39" s="422"/>
      <c r="M39" s="422"/>
      <c r="N39" s="63" t="s">
        <v>146</v>
      </c>
      <c r="O39" s="403"/>
      <c r="P39" s="403"/>
      <c r="Q39" s="403"/>
      <c r="R39" s="403"/>
      <c r="S39" s="404"/>
      <c r="T39" s="366"/>
      <c r="U39" s="366"/>
      <c r="V39" s="366"/>
      <c r="W39" s="366"/>
      <c r="X39" s="367"/>
      <c r="Y39" s="365"/>
      <c r="Z39" s="366"/>
      <c r="AA39" s="366"/>
      <c r="AB39" s="366"/>
      <c r="AC39" s="367"/>
      <c r="AD39" s="365"/>
      <c r="AE39" s="366"/>
      <c r="AF39" s="366"/>
      <c r="AG39" s="366"/>
      <c r="AH39" s="367"/>
    </row>
    <row r="40" spans="1:34" ht="12.95" customHeight="1">
      <c r="A40" s="421" t="s">
        <v>14</v>
      </c>
      <c r="B40" s="422"/>
      <c r="C40" s="422"/>
      <c r="D40" s="422"/>
      <c r="E40" s="422"/>
      <c r="F40" s="422"/>
      <c r="G40" s="422"/>
      <c r="H40" s="422"/>
      <c r="I40" s="422"/>
      <c r="J40" s="422"/>
      <c r="K40" s="422"/>
      <c r="L40" s="422"/>
      <c r="M40" s="422"/>
      <c r="N40" s="63" t="s">
        <v>146</v>
      </c>
      <c r="O40" s="403"/>
      <c r="P40" s="403"/>
      <c r="Q40" s="403"/>
      <c r="R40" s="403"/>
      <c r="S40" s="404"/>
      <c r="T40" s="366"/>
      <c r="U40" s="366"/>
      <c r="V40" s="366"/>
      <c r="W40" s="366"/>
      <c r="X40" s="367"/>
      <c r="Y40" s="365"/>
      <c r="Z40" s="366"/>
      <c r="AA40" s="366"/>
      <c r="AB40" s="366"/>
      <c r="AC40" s="367"/>
      <c r="AD40" s="365"/>
      <c r="AE40" s="366"/>
      <c r="AF40" s="366"/>
      <c r="AG40" s="366"/>
      <c r="AH40" s="367"/>
    </row>
    <row r="41" spans="1:34" ht="12.95" customHeight="1">
      <c r="A41" s="421" t="s">
        <v>15</v>
      </c>
      <c r="B41" s="422"/>
      <c r="C41" s="422"/>
      <c r="D41" s="422"/>
      <c r="E41" s="422"/>
      <c r="F41" s="422"/>
      <c r="G41" s="422"/>
      <c r="H41" s="422"/>
      <c r="I41" s="422"/>
      <c r="J41" s="422"/>
      <c r="K41" s="422"/>
      <c r="L41" s="422"/>
      <c r="M41" s="422"/>
      <c r="N41" s="63" t="s">
        <v>146</v>
      </c>
      <c r="O41" s="403"/>
      <c r="P41" s="403"/>
      <c r="Q41" s="403"/>
      <c r="R41" s="403"/>
      <c r="S41" s="404"/>
      <c r="T41" s="366"/>
      <c r="U41" s="366"/>
      <c r="V41" s="366"/>
      <c r="W41" s="366"/>
      <c r="X41" s="367"/>
      <c r="Y41" s="365"/>
      <c r="Z41" s="366"/>
      <c r="AA41" s="366"/>
      <c r="AB41" s="366"/>
      <c r="AC41" s="367"/>
      <c r="AD41" s="365"/>
      <c r="AE41" s="366"/>
      <c r="AF41" s="366"/>
      <c r="AG41" s="366"/>
      <c r="AH41" s="367"/>
    </row>
    <row r="42" spans="1:34" ht="12.95" customHeight="1">
      <c r="A42" s="421" t="s">
        <v>16</v>
      </c>
      <c r="B42" s="422"/>
      <c r="C42" s="422"/>
      <c r="D42" s="422"/>
      <c r="E42" s="422"/>
      <c r="F42" s="422"/>
      <c r="G42" s="422"/>
      <c r="H42" s="422"/>
      <c r="I42" s="422"/>
      <c r="J42" s="422"/>
      <c r="K42" s="422"/>
      <c r="L42" s="422"/>
      <c r="M42" s="422"/>
      <c r="N42" s="63" t="s">
        <v>146</v>
      </c>
      <c r="O42" s="403"/>
      <c r="P42" s="403"/>
      <c r="Q42" s="403"/>
      <c r="R42" s="403"/>
      <c r="S42" s="404"/>
      <c r="T42" s="366"/>
      <c r="U42" s="366"/>
      <c r="V42" s="366"/>
      <c r="W42" s="366"/>
      <c r="X42" s="367"/>
      <c r="Y42" s="365"/>
      <c r="Z42" s="366"/>
      <c r="AA42" s="366"/>
      <c r="AB42" s="366"/>
      <c r="AC42" s="367"/>
      <c r="AD42" s="365"/>
      <c r="AE42" s="366"/>
      <c r="AF42" s="366"/>
      <c r="AG42" s="366"/>
      <c r="AH42" s="367"/>
    </row>
    <row r="43" spans="1:34" ht="12.95" customHeight="1">
      <c r="A43" s="62"/>
      <c r="B43" s="60"/>
      <c r="C43" s="60"/>
      <c r="D43" s="60"/>
      <c r="E43" s="60"/>
      <c r="F43" s="60"/>
      <c r="G43" s="60"/>
      <c r="H43" s="60"/>
      <c r="I43" s="60"/>
      <c r="J43" s="60"/>
      <c r="K43" s="60"/>
      <c r="L43" s="60"/>
      <c r="M43" s="60"/>
      <c r="N43" s="63"/>
      <c r="O43" s="67"/>
      <c r="P43" s="67"/>
      <c r="Q43" s="67"/>
      <c r="R43" s="67"/>
      <c r="S43" s="68"/>
      <c r="T43" s="26"/>
      <c r="U43" s="26"/>
      <c r="V43" s="26"/>
      <c r="W43" s="26"/>
      <c r="X43" s="27"/>
      <c r="Y43" s="25"/>
      <c r="Z43" s="26"/>
      <c r="AA43" s="26"/>
      <c r="AB43" s="26"/>
      <c r="AC43" s="27"/>
      <c r="AD43" s="25"/>
      <c r="AE43" s="26"/>
      <c r="AF43" s="26"/>
      <c r="AG43" s="26"/>
      <c r="AH43" s="27"/>
    </row>
    <row r="44" spans="1:34" ht="12.95" customHeight="1">
      <c r="A44" s="61"/>
      <c r="B44" s="418" t="s">
        <v>403</v>
      </c>
      <c r="C44" s="419"/>
      <c r="D44" s="419"/>
      <c r="E44" s="419"/>
      <c r="F44" s="419"/>
      <c r="G44" s="419"/>
      <c r="H44" s="419"/>
      <c r="I44" s="419"/>
      <c r="J44" s="419"/>
      <c r="K44" s="419"/>
      <c r="L44" s="419"/>
      <c r="M44" s="419"/>
      <c r="N44" s="419" t="s">
        <v>146</v>
      </c>
      <c r="O44" s="419"/>
      <c r="P44" s="419"/>
      <c r="Q44" s="419"/>
      <c r="R44" s="419"/>
      <c r="S44" s="420"/>
      <c r="T44" s="366"/>
      <c r="U44" s="366"/>
      <c r="V44" s="366"/>
      <c r="W44" s="366"/>
      <c r="X44" s="367"/>
      <c r="Y44" s="365"/>
      <c r="Z44" s="366"/>
      <c r="AA44" s="366"/>
      <c r="AB44" s="366"/>
      <c r="AC44" s="367"/>
      <c r="AD44" s="365"/>
      <c r="AE44" s="366"/>
      <c r="AF44" s="366"/>
      <c r="AG44" s="366"/>
      <c r="AH44" s="367"/>
    </row>
    <row r="45" spans="1:34" ht="12.95" customHeight="1">
      <c r="A45" s="61"/>
      <c r="B45" s="423" t="s">
        <v>401</v>
      </c>
      <c r="C45" s="424"/>
      <c r="D45" s="424"/>
      <c r="E45" s="424"/>
      <c r="F45" s="424"/>
      <c r="G45" s="424"/>
      <c r="H45" s="424"/>
      <c r="I45" s="424"/>
      <c r="J45" s="424"/>
      <c r="K45" s="424"/>
      <c r="L45" s="424"/>
      <c r="M45" s="424"/>
      <c r="N45" s="424"/>
      <c r="O45" s="424"/>
      <c r="P45" s="424"/>
      <c r="Q45" s="424"/>
      <c r="R45" s="424"/>
      <c r="S45" s="425"/>
      <c r="T45" s="26"/>
      <c r="U45" s="26"/>
      <c r="V45" s="26"/>
      <c r="W45" s="26"/>
      <c r="X45" s="27"/>
      <c r="Y45" s="25"/>
      <c r="Z45" s="26"/>
      <c r="AA45" s="26"/>
      <c r="AB45" s="26"/>
      <c r="AC45" s="27"/>
      <c r="AD45" s="25"/>
      <c r="AE45" s="26"/>
      <c r="AF45" s="26"/>
      <c r="AG45" s="26"/>
      <c r="AH45" s="27"/>
    </row>
    <row r="46" spans="1:34" ht="12.95" customHeight="1">
      <c r="A46" s="421" t="s">
        <v>8</v>
      </c>
      <c r="B46" s="422"/>
      <c r="C46" s="422"/>
      <c r="D46" s="422"/>
      <c r="E46" s="422"/>
      <c r="F46" s="422"/>
      <c r="G46" s="422"/>
      <c r="H46" s="422"/>
      <c r="I46" s="422"/>
      <c r="J46" s="422"/>
      <c r="K46" s="422"/>
      <c r="L46" s="422"/>
      <c r="M46" s="422"/>
      <c r="N46" s="63" t="s">
        <v>146</v>
      </c>
      <c r="O46" s="403"/>
      <c r="P46" s="403"/>
      <c r="Q46" s="403"/>
      <c r="R46" s="403"/>
      <c r="S46" s="404"/>
      <c r="T46" s="366"/>
      <c r="U46" s="366"/>
      <c r="V46" s="366"/>
      <c r="W46" s="366"/>
      <c r="X46" s="367"/>
      <c r="Y46" s="365"/>
      <c r="Z46" s="366"/>
      <c r="AA46" s="366"/>
      <c r="AB46" s="366"/>
      <c r="AC46" s="367"/>
      <c r="AD46" s="365"/>
      <c r="AE46" s="366"/>
      <c r="AF46" s="366"/>
      <c r="AG46" s="366"/>
      <c r="AH46" s="367"/>
    </row>
    <row r="47" spans="1:34" ht="12.95" customHeight="1">
      <c r="A47" s="421" t="s">
        <v>17</v>
      </c>
      <c r="B47" s="422"/>
      <c r="C47" s="422"/>
      <c r="D47" s="422"/>
      <c r="E47" s="422"/>
      <c r="F47" s="422"/>
      <c r="G47" s="422"/>
      <c r="H47" s="422"/>
      <c r="I47" s="422"/>
      <c r="J47" s="422"/>
      <c r="K47" s="422"/>
      <c r="L47" s="422"/>
      <c r="M47" s="422"/>
      <c r="N47" s="63" t="s">
        <v>146</v>
      </c>
      <c r="O47" s="403"/>
      <c r="P47" s="403"/>
      <c r="Q47" s="403"/>
      <c r="R47" s="403"/>
      <c r="S47" s="404"/>
      <c r="T47" s="366"/>
      <c r="U47" s="366"/>
      <c r="V47" s="366"/>
      <c r="W47" s="366"/>
      <c r="X47" s="367"/>
      <c r="Y47" s="365"/>
      <c r="Z47" s="366"/>
      <c r="AA47" s="366"/>
      <c r="AB47" s="366"/>
      <c r="AC47" s="367"/>
      <c r="AD47" s="365"/>
      <c r="AE47" s="366"/>
      <c r="AF47" s="366"/>
      <c r="AG47" s="366"/>
      <c r="AH47" s="367"/>
    </row>
    <row r="48" spans="1:34" ht="12.95" customHeight="1">
      <c r="A48" s="421" t="s">
        <v>18</v>
      </c>
      <c r="B48" s="422"/>
      <c r="C48" s="422"/>
      <c r="D48" s="422"/>
      <c r="E48" s="422"/>
      <c r="F48" s="422"/>
      <c r="G48" s="422"/>
      <c r="H48" s="422"/>
      <c r="I48" s="422"/>
      <c r="J48" s="422"/>
      <c r="K48" s="422"/>
      <c r="L48" s="422"/>
      <c r="M48" s="422"/>
      <c r="N48" s="63" t="s">
        <v>146</v>
      </c>
      <c r="O48" s="403"/>
      <c r="P48" s="403"/>
      <c r="Q48" s="403"/>
      <c r="R48" s="403"/>
      <c r="S48" s="404"/>
      <c r="T48" s="366"/>
      <c r="U48" s="366"/>
      <c r="V48" s="366"/>
      <c r="W48" s="366"/>
      <c r="X48" s="367"/>
      <c r="Y48" s="365"/>
      <c r="Z48" s="366"/>
      <c r="AA48" s="366"/>
      <c r="AB48" s="366"/>
      <c r="AC48" s="367"/>
      <c r="AD48" s="365"/>
      <c r="AE48" s="366"/>
      <c r="AF48" s="366"/>
      <c r="AG48" s="366"/>
      <c r="AH48" s="367"/>
    </row>
    <row r="49" spans="1:34" ht="12.95" customHeight="1">
      <c r="A49" s="421" t="s">
        <v>19</v>
      </c>
      <c r="B49" s="422"/>
      <c r="C49" s="422"/>
      <c r="D49" s="422"/>
      <c r="E49" s="422"/>
      <c r="F49" s="422"/>
      <c r="G49" s="422"/>
      <c r="H49" s="422"/>
      <c r="I49" s="422"/>
      <c r="J49" s="422"/>
      <c r="K49" s="422"/>
      <c r="L49" s="422"/>
      <c r="M49" s="422"/>
      <c r="N49" s="63" t="s">
        <v>146</v>
      </c>
      <c r="O49" s="403"/>
      <c r="P49" s="403"/>
      <c r="Q49" s="403"/>
      <c r="R49" s="403"/>
      <c r="S49" s="404"/>
      <c r="T49" s="366"/>
      <c r="U49" s="366"/>
      <c r="V49" s="366"/>
      <c r="W49" s="366"/>
      <c r="X49" s="367"/>
      <c r="Y49" s="365"/>
      <c r="Z49" s="366"/>
      <c r="AA49" s="366"/>
      <c r="AB49" s="366"/>
      <c r="AC49" s="367"/>
      <c r="AD49" s="365"/>
      <c r="AE49" s="366"/>
      <c r="AF49" s="366"/>
      <c r="AG49" s="366"/>
      <c r="AH49" s="367"/>
    </row>
    <row r="50" spans="1:34" ht="12.95" customHeight="1">
      <c r="A50" s="421" t="s">
        <v>20</v>
      </c>
      <c r="B50" s="422"/>
      <c r="C50" s="422"/>
      <c r="D50" s="422"/>
      <c r="E50" s="422"/>
      <c r="F50" s="422"/>
      <c r="G50" s="422"/>
      <c r="H50" s="422"/>
      <c r="I50" s="422"/>
      <c r="J50" s="422"/>
      <c r="K50" s="422"/>
      <c r="L50" s="422"/>
      <c r="M50" s="422"/>
      <c r="N50" s="63" t="s">
        <v>146</v>
      </c>
      <c r="O50" s="403"/>
      <c r="P50" s="403"/>
      <c r="Q50" s="403"/>
      <c r="R50" s="403"/>
      <c r="S50" s="404"/>
      <c r="T50" s="366"/>
      <c r="U50" s="366"/>
      <c r="V50" s="366"/>
      <c r="W50" s="366"/>
      <c r="X50" s="367"/>
      <c r="Y50" s="365"/>
      <c r="Z50" s="366"/>
      <c r="AA50" s="366"/>
      <c r="AB50" s="366"/>
      <c r="AC50" s="367"/>
      <c r="AD50" s="365"/>
      <c r="AE50" s="366"/>
      <c r="AF50" s="366"/>
      <c r="AG50" s="366"/>
      <c r="AH50" s="367"/>
    </row>
    <row r="51" spans="1:34" ht="12.95" customHeight="1">
      <c r="A51" s="64"/>
      <c r="B51" s="65"/>
      <c r="C51" s="65"/>
      <c r="D51" s="65"/>
      <c r="E51" s="65"/>
      <c r="F51" s="65"/>
      <c r="G51" s="65"/>
      <c r="H51" s="65"/>
      <c r="I51" s="65"/>
      <c r="J51" s="65"/>
      <c r="K51" s="65"/>
      <c r="L51" s="65"/>
      <c r="M51" s="65"/>
      <c r="N51" s="65"/>
      <c r="O51" s="65"/>
      <c r="P51" s="65"/>
      <c r="Q51" s="65"/>
      <c r="R51" s="65"/>
      <c r="S51" s="66"/>
      <c r="T51" s="376"/>
      <c r="U51" s="377"/>
      <c r="V51" s="377"/>
      <c r="W51" s="377"/>
      <c r="X51" s="378"/>
      <c r="Y51" s="376"/>
      <c r="Z51" s="377"/>
      <c r="AA51" s="377"/>
      <c r="AB51" s="377"/>
      <c r="AC51" s="378"/>
      <c r="AD51" s="376"/>
      <c r="AE51" s="377"/>
      <c r="AF51" s="377"/>
      <c r="AG51" s="377"/>
      <c r="AH51" s="378"/>
    </row>
    <row r="52" spans="1:34" ht="5.25" customHeight="1">
      <c r="A52" s="46"/>
      <c r="B52" s="28"/>
      <c r="C52" s="28"/>
      <c r="D52" s="28"/>
      <c r="E52" s="28"/>
      <c r="F52" s="28"/>
      <c r="G52" s="28"/>
      <c r="H52" s="28"/>
      <c r="I52" s="28"/>
      <c r="J52" s="28"/>
      <c r="K52" s="28"/>
      <c r="L52" s="28"/>
      <c r="M52" s="28"/>
      <c r="N52" s="28"/>
      <c r="O52" s="28"/>
      <c r="P52" s="28"/>
      <c r="Q52" s="28"/>
      <c r="R52" s="28"/>
      <c r="S52" s="28"/>
      <c r="T52" s="26"/>
      <c r="U52" s="26"/>
      <c r="V52" s="26"/>
      <c r="W52" s="26"/>
      <c r="X52" s="26"/>
      <c r="Y52" s="26"/>
      <c r="Z52" s="26"/>
      <c r="AA52" s="26"/>
      <c r="AB52" s="26"/>
      <c r="AC52" s="26"/>
      <c r="AD52" s="26"/>
      <c r="AE52" s="26"/>
      <c r="AF52" s="26"/>
      <c r="AG52" s="26"/>
      <c r="AH52" s="26"/>
    </row>
    <row r="53" spans="1:34">
      <c r="A53" s="46"/>
      <c r="B53" s="41" t="s">
        <v>347</v>
      </c>
      <c r="C53" s="47"/>
      <c r="D53" s="47"/>
      <c r="E53" s="47"/>
      <c r="F53" s="47"/>
      <c r="G53" s="47"/>
      <c r="H53" s="47"/>
      <c r="I53" s="47"/>
      <c r="J53" s="47"/>
      <c r="K53" s="47"/>
      <c r="L53" s="41" t="s">
        <v>355</v>
      </c>
      <c r="M53" s="48"/>
      <c r="N53" s="47"/>
      <c r="O53" s="48"/>
      <c r="P53" s="47"/>
      <c r="Q53" s="47"/>
      <c r="R53" s="47"/>
      <c r="S53" s="47"/>
      <c r="T53" s="47"/>
      <c r="U53" s="47"/>
      <c r="V53" s="47"/>
      <c r="W53" s="47"/>
      <c r="X53" s="47"/>
      <c r="Y53" s="49"/>
      <c r="Z53" s="48"/>
      <c r="AA53" s="47" t="s">
        <v>354</v>
      </c>
      <c r="AB53" s="49"/>
      <c r="AC53" s="49"/>
      <c r="AD53" s="49"/>
      <c r="AE53" s="49"/>
      <c r="AF53" s="49"/>
      <c r="AG53" s="49"/>
      <c r="AH53" s="49"/>
    </row>
    <row r="54" spans="1:34">
      <c r="A54" s="46"/>
      <c r="B54" s="41" t="s">
        <v>349</v>
      </c>
      <c r="C54" s="47"/>
      <c r="D54" s="47"/>
      <c r="E54" s="47"/>
      <c r="F54" s="47"/>
      <c r="G54" s="47"/>
      <c r="H54" s="47"/>
      <c r="I54" s="47"/>
      <c r="J54" s="47"/>
      <c r="K54" s="47"/>
      <c r="L54" s="47" t="s">
        <v>348</v>
      </c>
      <c r="M54" s="48"/>
      <c r="N54" s="47"/>
      <c r="O54" s="48"/>
      <c r="P54" s="47"/>
      <c r="Q54" s="47"/>
      <c r="R54" s="47"/>
      <c r="S54" s="47"/>
      <c r="T54" s="47"/>
      <c r="U54" s="47"/>
      <c r="V54" s="47"/>
      <c r="W54" s="47"/>
      <c r="X54" s="47"/>
      <c r="Y54" s="49"/>
      <c r="Z54" s="48"/>
      <c r="AA54" s="47" t="s">
        <v>356</v>
      </c>
      <c r="AB54" s="49"/>
      <c r="AC54" s="49"/>
      <c r="AD54" s="49"/>
      <c r="AE54" s="49"/>
      <c r="AF54" s="49"/>
      <c r="AG54" s="49"/>
      <c r="AH54" s="49"/>
    </row>
    <row r="55" spans="1:34">
      <c r="A55" s="46"/>
      <c r="B55" s="41" t="s">
        <v>351</v>
      </c>
      <c r="C55" s="47"/>
      <c r="D55" s="47"/>
      <c r="E55" s="47"/>
      <c r="F55" s="47"/>
      <c r="G55" s="47"/>
      <c r="H55" s="47"/>
      <c r="I55" s="47"/>
      <c r="J55" s="47"/>
      <c r="K55" s="47"/>
      <c r="L55" s="47" t="s">
        <v>350</v>
      </c>
      <c r="M55" s="48"/>
      <c r="N55" s="47"/>
      <c r="O55" s="48"/>
      <c r="P55" s="47"/>
      <c r="Q55" s="47"/>
      <c r="R55" s="47"/>
      <c r="S55" s="47"/>
      <c r="T55" s="47"/>
      <c r="U55" s="47"/>
      <c r="V55" s="47"/>
      <c r="W55" s="47"/>
      <c r="X55" s="47"/>
      <c r="Y55" s="49"/>
      <c r="Z55" s="49"/>
      <c r="AA55" s="49"/>
      <c r="AB55" s="49"/>
      <c r="AC55" s="49"/>
      <c r="AD55" s="49"/>
      <c r="AE55" s="49"/>
      <c r="AF55" s="49"/>
      <c r="AG55" s="49"/>
      <c r="AH55" s="49"/>
    </row>
    <row r="56" spans="1:34">
      <c r="A56" s="46"/>
      <c r="B56" s="41" t="s">
        <v>353</v>
      </c>
      <c r="C56" s="47"/>
      <c r="D56" s="47"/>
      <c r="E56" s="47"/>
      <c r="F56" s="47"/>
      <c r="G56" s="47"/>
      <c r="H56" s="47"/>
      <c r="I56" s="47"/>
      <c r="J56" s="47"/>
      <c r="K56" s="47"/>
      <c r="L56" s="47" t="s">
        <v>352</v>
      </c>
      <c r="M56" s="48"/>
      <c r="N56" s="47"/>
      <c r="O56" s="48"/>
      <c r="P56" s="47"/>
      <c r="Q56" s="47"/>
      <c r="R56" s="47"/>
      <c r="S56" s="47"/>
      <c r="T56" s="47"/>
      <c r="U56" s="47"/>
      <c r="V56" s="47"/>
      <c r="W56" s="47"/>
      <c r="X56" s="47"/>
      <c r="Y56" s="49"/>
      <c r="Z56" s="49"/>
      <c r="AA56" s="49"/>
      <c r="AB56" s="49"/>
      <c r="AC56" s="49"/>
      <c r="AD56" s="49"/>
      <c r="AE56" s="49"/>
      <c r="AF56" s="49"/>
      <c r="AG56" s="49"/>
      <c r="AH56" s="49"/>
    </row>
    <row r="57" spans="1:34" ht="7.5" customHeight="1">
      <c r="A57" s="46"/>
      <c r="B57" s="48"/>
      <c r="C57" s="47"/>
      <c r="D57" s="47"/>
      <c r="E57" s="47"/>
      <c r="F57" s="47"/>
      <c r="G57" s="47"/>
      <c r="H57" s="47"/>
      <c r="I57" s="47"/>
      <c r="J57" s="47"/>
      <c r="K57" s="47"/>
      <c r="L57" s="47"/>
      <c r="M57" s="48"/>
      <c r="N57" s="47"/>
      <c r="O57" s="48"/>
      <c r="P57" s="47"/>
      <c r="Q57" s="47"/>
      <c r="R57" s="47"/>
      <c r="S57" s="47"/>
      <c r="T57" s="47"/>
      <c r="U57" s="47"/>
      <c r="V57" s="47"/>
      <c r="W57" s="47"/>
      <c r="X57" s="47"/>
      <c r="Y57" s="49"/>
      <c r="Z57" s="49"/>
      <c r="AA57" s="49"/>
      <c r="AB57" s="49"/>
      <c r="AC57" s="49"/>
      <c r="AD57" s="49"/>
      <c r="AE57" s="49"/>
      <c r="AF57" s="49"/>
      <c r="AG57" s="49"/>
      <c r="AH57" s="49"/>
    </row>
  </sheetData>
  <mergeCells count="197">
    <mergeCell ref="Y44:AC44"/>
    <mergeCell ref="AD44:AH44"/>
    <mergeCell ref="Y46:AC46"/>
    <mergeCell ref="AD46:AH46"/>
    <mergeCell ref="A46:M46"/>
    <mergeCell ref="O46:S46"/>
    <mergeCell ref="A42:M42"/>
    <mergeCell ref="O42:S42"/>
    <mergeCell ref="T41:X41"/>
    <mergeCell ref="Y41:AC41"/>
    <mergeCell ref="A41:M41"/>
    <mergeCell ref="O41:S41"/>
    <mergeCell ref="Y42:AC42"/>
    <mergeCell ref="AD41:AH41"/>
    <mergeCell ref="T49:X49"/>
    <mergeCell ref="A12:M12"/>
    <mergeCell ref="O12:S12"/>
    <mergeCell ref="T12:X12"/>
    <mergeCell ref="T17:X17"/>
    <mergeCell ref="T16:X16"/>
    <mergeCell ref="T15:X15"/>
    <mergeCell ref="T14:X14"/>
    <mergeCell ref="T13:X13"/>
    <mergeCell ref="T44:X44"/>
    <mergeCell ref="T42:X42"/>
    <mergeCell ref="T39:X39"/>
    <mergeCell ref="A29:M29"/>
    <mergeCell ref="O29:S29"/>
    <mergeCell ref="T30:X30"/>
    <mergeCell ref="A24:M24"/>
    <mergeCell ref="O24:S24"/>
    <mergeCell ref="O28:S28"/>
    <mergeCell ref="A20:M20"/>
    <mergeCell ref="O20:S20"/>
    <mergeCell ref="T21:X21"/>
    <mergeCell ref="T19:X19"/>
    <mergeCell ref="A16:M16"/>
    <mergeCell ref="O16:S16"/>
    <mergeCell ref="A50:M50"/>
    <mergeCell ref="O50:S50"/>
    <mergeCell ref="B19:S19"/>
    <mergeCell ref="A49:M49"/>
    <mergeCell ref="O49:S49"/>
    <mergeCell ref="T50:X50"/>
    <mergeCell ref="Y49:AC49"/>
    <mergeCell ref="AD49:AH49"/>
    <mergeCell ref="AD48:AH48"/>
    <mergeCell ref="AD47:AH47"/>
    <mergeCell ref="Y48:AC48"/>
    <mergeCell ref="AD50:AH50"/>
    <mergeCell ref="Y50:AC50"/>
    <mergeCell ref="AD42:AH42"/>
    <mergeCell ref="A48:M48"/>
    <mergeCell ref="O48:S48"/>
    <mergeCell ref="T47:X47"/>
    <mergeCell ref="Y47:AC47"/>
    <mergeCell ref="A47:M47"/>
    <mergeCell ref="O47:S47"/>
    <mergeCell ref="T48:X48"/>
    <mergeCell ref="B45:S45"/>
    <mergeCell ref="T46:X46"/>
    <mergeCell ref="B44:S44"/>
    <mergeCell ref="Y39:AC39"/>
    <mergeCell ref="AD39:AH39"/>
    <mergeCell ref="A39:M39"/>
    <mergeCell ref="O39:S39"/>
    <mergeCell ref="T40:X40"/>
    <mergeCell ref="Y40:AC40"/>
    <mergeCell ref="AD40:AH40"/>
    <mergeCell ref="A40:M40"/>
    <mergeCell ref="O40:S40"/>
    <mergeCell ref="A30:M30"/>
    <mergeCell ref="O30:S30"/>
    <mergeCell ref="A38:M38"/>
    <mergeCell ref="O38:S38"/>
    <mergeCell ref="T37:X37"/>
    <mergeCell ref="Y37:AC37"/>
    <mergeCell ref="A37:M37"/>
    <mergeCell ref="O37:S37"/>
    <mergeCell ref="T38:X38"/>
    <mergeCell ref="Y38:AC38"/>
    <mergeCell ref="A36:M36"/>
    <mergeCell ref="O36:S36"/>
    <mergeCell ref="AD38:AH38"/>
    <mergeCell ref="AD37:AH37"/>
    <mergeCell ref="T29:X29"/>
    <mergeCell ref="Y29:AC29"/>
    <mergeCell ref="AD29:AH29"/>
    <mergeCell ref="AD30:AH30"/>
    <mergeCell ref="T36:X36"/>
    <mergeCell ref="T24:X24"/>
    <mergeCell ref="Y24:AC24"/>
    <mergeCell ref="AD24:AH24"/>
    <mergeCell ref="Y36:AC36"/>
    <mergeCell ref="AD36:AH36"/>
    <mergeCell ref="T32:X32"/>
    <mergeCell ref="Y32:AC32"/>
    <mergeCell ref="AD32:AH32"/>
    <mergeCell ref="Y30:AC30"/>
    <mergeCell ref="Y23:AC23"/>
    <mergeCell ref="AD23:AH23"/>
    <mergeCell ref="A23:M23"/>
    <mergeCell ref="O23:S23"/>
    <mergeCell ref="T28:X28"/>
    <mergeCell ref="Y28:AC28"/>
    <mergeCell ref="AD28:AH28"/>
    <mergeCell ref="A28:M28"/>
    <mergeCell ref="A27:M27"/>
    <mergeCell ref="B26:S26"/>
    <mergeCell ref="T26:X26"/>
    <mergeCell ref="Y26:AC26"/>
    <mergeCell ref="T27:X27"/>
    <mergeCell ref="Y27:AC27"/>
    <mergeCell ref="AD26:AH26"/>
    <mergeCell ref="A21:M21"/>
    <mergeCell ref="O21:S21"/>
    <mergeCell ref="T35:X35"/>
    <mergeCell ref="Y35:AC35"/>
    <mergeCell ref="AD35:AH35"/>
    <mergeCell ref="A35:M35"/>
    <mergeCell ref="O35:S35"/>
    <mergeCell ref="T33:X33"/>
    <mergeCell ref="Y33:AC33"/>
    <mergeCell ref="AD33:AH33"/>
    <mergeCell ref="A33:M33"/>
    <mergeCell ref="O33:S33"/>
    <mergeCell ref="T34:X34"/>
    <mergeCell ref="Y34:AC34"/>
    <mergeCell ref="AD34:AH34"/>
    <mergeCell ref="A34:M34"/>
    <mergeCell ref="O34:S34"/>
    <mergeCell ref="AD27:AH27"/>
    <mergeCell ref="O27:S27"/>
    <mergeCell ref="B32:S32"/>
    <mergeCell ref="AD22:AH22"/>
    <mergeCell ref="A22:M22"/>
    <mergeCell ref="O22:S22"/>
    <mergeCell ref="T23:X23"/>
    <mergeCell ref="Y19:AC19"/>
    <mergeCell ref="AD19:AH19"/>
    <mergeCell ref="T20:X20"/>
    <mergeCell ref="Y20:AC20"/>
    <mergeCell ref="AD20:AH20"/>
    <mergeCell ref="AD21:AH21"/>
    <mergeCell ref="T22:X22"/>
    <mergeCell ref="Y22:AC22"/>
    <mergeCell ref="Y16:AC16"/>
    <mergeCell ref="AD16:AH16"/>
    <mergeCell ref="Y17:AC17"/>
    <mergeCell ref="AD17:AH17"/>
    <mergeCell ref="Y21:AC21"/>
    <mergeCell ref="A17:M17"/>
    <mergeCell ref="O17:S17"/>
    <mergeCell ref="Y14:AC14"/>
    <mergeCell ref="AD14:AH14"/>
    <mergeCell ref="A14:M14"/>
    <mergeCell ref="O14:S14"/>
    <mergeCell ref="Y15:AC15"/>
    <mergeCell ref="AD15:AH15"/>
    <mergeCell ref="A15:M15"/>
    <mergeCell ref="O15:S15"/>
    <mergeCell ref="AD9:AH9"/>
    <mergeCell ref="AD11:AH11"/>
    <mergeCell ref="Y13:AC13"/>
    <mergeCell ref="AD13:AH13"/>
    <mergeCell ref="O13:S13"/>
    <mergeCell ref="Y12:AC12"/>
    <mergeCell ref="AD12:AH12"/>
    <mergeCell ref="AD10:AH10"/>
    <mergeCell ref="B11:S11"/>
    <mergeCell ref="T11:X11"/>
    <mergeCell ref="Y11:AC11"/>
    <mergeCell ref="A13:M13"/>
    <mergeCell ref="T51:X51"/>
    <mergeCell ref="Y51:AC51"/>
    <mergeCell ref="AD51:AH51"/>
    <mergeCell ref="B10:S10"/>
    <mergeCell ref="T10:X10"/>
    <mergeCell ref="Y10:AC10"/>
    <mergeCell ref="A1:AH1"/>
    <mergeCell ref="A5:S5"/>
    <mergeCell ref="T5:X5"/>
    <mergeCell ref="Y5:AC5"/>
    <mergeCell ref="AD5:AH5"/>
    <mergeCell ref="A2:AH2"/>
    <mergeCell ref="B3:AH3"/>
    <mergeCell ref="B7:S7"/>
    <mergeCell ref="T7:X7"/>
    <mergeCell ref="Y7:AC7"/>
    <mergeCell ref="AD7:AH7"/>
    <mergeCell ref="B9:S9"/>
    <mergeCell ref="T9:X9"/>
    <mergeCell ref="B6:S6"/>
    <mergeCell ref="T6:X6"/>
    <mergeCell ref="Y6:AC6"/>
    <mergeCell ref="AD6:AH6"/>
    <mergeCell ref="Y9:AC9"/>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codeName="Feuil13"/>
  <dimension ref="A1:AH60"/>
  <sheetViews>
    <sheetView showGridLines="0" topLeftCell="A30" workbookViewId="0">
      <selection activeCell="A62" sqref="A62"/>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404</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6.7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36.75" customHeight="1">
      <c r="A3" s="188" t="s">
        <v>338</v>
      </c>
      <c r="B3" s="188"/>
      <c r="C3" s="188"/>
      <c r="D3" s="188"/>
      <c r="E3" s="188"/>
      <c r="F3" s="188"/>
      <c r="G3" s="188"/>
      <c r="H3" s="188"/>
      <c r="I3" s="188"/>
      <c r="J3" s="188"/>
      <c r="K3" s="188"/>
      <c r="L3" s="188"/>
      <c r="M3" s="188"/>
      <c r="N3" s="188"/>
      <c r="O3" s="188"/>
      <c r="P3" s="188"/>
      <c r="Q3" s="188"/>
      <c r="R3" s="188"/>
      <c r="S3" s="188"/>
      <c r="T3" s="188" t="s">
        <v>328</v>
      </c>
      <c r="U3" s="188"/>
      <c r="V3" s="188"/>
      <c r="W3" s="188"/>
      <c r="X3" s="188"/>
      <c r="Y3" s="188" t="s">
        <v>329</v>
      </c>
      <c r="Z3" s="188"/>
      <c r="AA3" s="188"/>
      <c r="AB3" s="188"/>
      <c r="AC3" s="188"/>
      <c r="AD3" s="188" t="s">
        <v>330</v>
      </c>
      <c r="AE3" s="188"/>
      <c r="AF3" s="188"/>
      <c r="AG3" s="188"/>
      <c r="AH3" s="188"/>
    </row>
    <row r="4" spans="1:34" ht="8.1" customHeight="1">
      <c r="A4" s="38"/>
      <c r="B4" s="28"/>
      <c r="C4" s="28"/>
      <c r="D4" s="28"/>
      <c r="E4" s="28"/>
      <c r="F4" s="28"/>
      <c r="G4" s="28"/>
      <c r="H4" s="28"/>
      <c r="I4" s="28"/>
      <c r="J4" s="28"/>
      <c r="K4" s="28"/>
      <c r="L4" s="28"/>
      <c r="M4" s="28"/>
      <c r="N4" s="28"/>
      <c r="O4" s="28"/>
      <c r="P4" s="28"/>
      <c r="Q4" s="28"/>
      <c r="R4" s="28"/>
      <c r="S4" s="29"/>
      <c r="T4" s="366"/>
      <c r="U4" s="366"/>
      <c r="V4" s="366"/>
      <c r="W4" s="366"/>
      <c r="X4" s="367"/>
      <c r="Y4" s="365"/>
      <c r="Z4" s="366"/>
      <c r="AA4" s="366"/>
      <c r="AB4" s="366"/>
      <c r="AC4" s="367"/>
      <c r="AD4" s="365"/>
      <c r="AE4" s="366"/>
      <c r="AF4" s="366"/>
      <c r="AG4" s="366"/>
      <c r="AH4" s="367"/>
    </row>
    <row r="5" spans="1:34" ht="12" customHeight="1">
      <c r="A5" s="61"/>
      <c r="B5" s="418" t="s">
        <v>408</v>
      </c>
      <c r="C5" s="419"/>
      <c r="D5" s="419"/>
      <c r="E5" s="419"/>
      <c r="F5" s="419"/>
      <c r="G5" s="419"/>
      <c r="H5" s="419"/>
      <c r="I5" s="419"/>
      <c r="J5" s="419"/>
      <c r="K5" s="419"/>
      <c r="L5" s="419"/>
      <c r="M5" s="419"/>
      <c r="N5" s="419"/>
      <c r="O5" s="419"/>
      <c r="P5" s="419"/>
      <c r="Q5" s="419"/>
      <c r="R5" s="419"/>
      <c r="S5" s="420"/>
      <c r="T5" s="366"/>
      <c r="U5" s="366"/>
      <c r="V5" s="366"/>
      <c r="W5" s="366"/>
      <c r="X5" s="367"/>
      <c r="Y5" s="365"/>
      <c r="Z5" s="366"/>
      <c r="AA5" s="366"/>
      <c r="AB5" s="366"/>
      <c r="AC5" s="367"/>
      <c r="AD5" s="365"/>
      <c r="AE5" s="366"/>
      <c r="AF5" s="366"/>
      <c r="AG5" s="366"/>
      <c r="AH5" s="367"/>
    </row>
    <row r="6" spans="1:34" ht="12" customHeight="1">
      <c r="A6" s="426" t="s">
        <v>21</v>
      </c>
      <c r="B6" s="427"/>
      <c r="C6" s="427"/>
      <c r="D6" s="427"/>
      <c r="E6" s="427"/>
      <c r="F6" s="427"/>
      <c r="G6" s="427"/>
      <c r="H6" s="427"/>
      <c r="I6" s="427"/>
      <c r="J6" s="427"/>
      <c r="K6" s="427"/>
      <c r="L6" s="427"/>
      <c r="M6" s="427"/>
      <c r="N6" s="63" t="s">
        <v>146</v>
      </c>
      <c r="O6" s="403"/>
      <c r="P6" s="403"/>
      <c r="Q6" s="403"/>
      <c r="R6" s="403"/>
      <c r="S6" s="404"/>
      <c r="T6" s="366"/>
      <c r="U6" s="366"/>
      <c r="V6" s="366"/>
      <c r="W6" s="366"/>
      <c r="X6" s="367"/>
      <c r="Y6" s="365"/>
      <c r="Z6" s="366"/>
      <c r="AA6" s="366"/>
      <c r="AB6" s="366"/>
      <c r="AC6" s="367"/>
      <c r="AD6" s="365"/>
      <c r="AE6" s="366"/>
      <c r="AF6" s="366"/>
      <c r="AG6" s="366"/>
      <c r="AH6" s="367"/>
    </row>
    <row r="7" spans="1:34" ht="12" customHeight="1">
      <c r="A7" s="426" t="s">
        <v>22</v>
      </c>
      <c r="B7" s="427"/>
      <c r="C7" s="427"/>
      <c r="D7" s="427"/>
      <c r="E7" s="427"/>
      <c r="F7" s="427"/>
      <c r="G7" s="427"/>
      <c r="H7" s="427"/>
      <c r="I7" s="427"/>
      <c r="J7" s="427"/>
      <c r="K7" s="427"/>
      <c r="L7" s="427"/>
      <c r="M7" s="427"/>
      <c r="N7" s="63" t="s">
        <v>146</v>
      </c>
      <c r="O7" s="403"/>
      <c r="P7" s="403"/>
      <c r="Q7" s="403"/>
      <c r="R7" s="403"/>
      <c r="S7" s="404"/>
      <c r="T7" s="365"/>
      <c r="U7" s="366"/>
      <c r="V7" s="366"/>
      <c r="W7" s="366"/>
      <c r="X7" s="367"/>
      <c r="Y7" s="365"/>
      <c r="Z7" s="366"/>
      <c r="AA7" s="366"/>
      <c r="AB7" s="366"/>
      <c r="AC7" s="367"/>
      <c r="AD7" s="365"/>
      <c r="AE7" s="366"/>
      <c r="AF7" s="366"/>
      <c r="AG7" s="366"/>
      <c r="AH7" s="367"/>
    </row>
    <row r="8" spans="1:34" ht="12" customHeight="1">
      <c r="A8" s="426" t="s">
        <v>23</v>
      </c>
      <c r="B8" s="427"/>
      <c r="C8" s="427"/>
      <c r="D8" s="427"/>
      <c r="E8" s="427"/>
      <c r="F8" s="427"/>
      <c r="G8" s="427"/>
      <c r="H8" s="427"/>
      <c r="I8" s="427"/>
      <c r="J8" s="427"/>
      <c r="K8" s="427"/>
      <c r="L8" s="427"/>
      <c r="M8" s="427"/>
      <c r="N8" s="63" t="s">
        <v>146</v>
      </c>
      <c r="O8" s="403"/>
      <c r="P8" s="403"/>
      <c r="Q8" s="403"/>
      <c r="R8" s="403"/>
      <c r="S8" s="404"/>
      <c r="T8" s="365"/>
      <c r="U8" s="366"/>
      <c r="V8" s="366"/>
      <c r="W8" s="366"/>
      <c r="X8" s="367"/>
      <c r="Y8" s="365"/>
      <c r="Z8" s="366"/>
      <c r="AA8" s="366"/>
      <c r="AB8" s="366"/>
      <c r="AC8" s="367"/>
      <c r="AD8" s="365"/>
      <c r="AE8" s="366"/>
      <c r="AF8" s="366"/>
      <c r="AG8" s="366"/>
      <c r="AH8" s="367"/>
    </row>
    <row r="9" spans="1:34" ht="12" customHeight="1">
      <c r="A9" s="426" t="s">
        <v>24</v>
      </c>
      <c r="B9" s="427"/>
      <c r="C9" s="427"/>
      <c r="D9" s="427"/>
      <c r="E9" s="427"/>
      <c r="F9" s="427"/>
      <c r="G9" s="427"/>
      <c r="H9" s="427"/>
      <c r="I9" s="427"/>
      <c r="J9" s="427"/>
      <c r="K9" s="427"/>
      <c r="L9" s="427"/>
      <c r="M9" s="427"/>
      <c r="N9" s="63" t="s">
        <v>146</v>
      </c>
      <c r="O9" s="403"/>
      <c r="P9" s="403"/>
      <c r="Q9" s="403"/>
      <c r="R9" s="403"/>
      <c r="S9" s="404"/>
      <c r="T9" s="365"/>
      <c r="U9" s="366"/>
      <c r="V9" s="366"/>
      <c r="W9" s="366"/>
      <c r="X9" s="367"/>
      <c r="Y9" s="365"/>
      <c r="Z9" s="366"/>
      <c r="AA9" s="366"/>
      <c r="AB9" s="366"/>
      <c r="AC9" s="367"/>
      <c r="AD9" s="365"/>
      <c r="AE9" s="366"/>
      <c r="AF9" s="366"/>
      <c r="AG9" s="366"/>
      <c r="AH9" s="367"/>
    </row>
    <row r="10" spans="1:34" ht="12" customHeight="1">
      <c r="A10" s="62"/>
      <c r="B10" s="60"/>
      <c r="C10" s="60"/>
      <c r="D10" s="60"/>
      <c r="E10" s="60"/>
      <c r="F10" s="60"/>
      <c r="G10" s="60"/>
      <c r="H10" s="60"/>
      <c r="I10" s="60"/>
      <c r="J10" s="60"/>
      <c r="K10" s="60"/>
      <c r="L10" s="60"/>
      <c r="M10" s="60"/>
      <c r="N10" s="63"/>
      <c r="O10" s="67"/>
      <c r="P10" s="67"/>
      <c r="Q10" s="67"/>
      <c r="R10" s="67"/>
      <c r="S10" s="68"/>
      <c r="T10" s="26"/>
      <c r="U10" s="26"/>
      <c r="V10" s="26"/>
      <c r="W10" s="26"/>
      <c r="X10" s="27"/>
      <c r="Y10" s="25"/>
      <c r="Z10" s="26"/>
      <c r="AA10" s="26"/>
      <c r="AB10" s="26"/>
      <c r="AC10" s="27"/>
      <c r="AD10" s="25"/>
      <c r="AE10" s="26"/>
      <c r="AF10" s="26"/>
      <c r="AG10" s="26"/>
      <c r="AH10" s="27"/>
    </row>
    <row r="11" spans="1:34" ht="12" customHeight="1">
      <c r="A11" s="61"/>
      <c r="B11" s="418" t="s">
        <v>25</v>
      </c>
      <c r="C11" s="418"/>
      <c r="D11" s="418"/>
      <c r="E11" s="418"/>
      <c r="F11" s="418"/>
      <c r="G11" s="418"/>
      <c r="H11" s="418"/>
      <c r="I11" s="418"/>
      <c r="J11" s="418"/>
      <c r="K11" s="418"/>
      <c r="L11" s="418"/>
      <c r="M11" s="418"/>
      <c r="N11" s="63" t="s">
        <v>146</v>
      </c>
      <c r="O11" s="403"/>
      <c r="P11" s="403"/>
      <c r="Q11" s="403"/>
      <c r="R11" s="403"/>
      <c r="S11" s="404"/>
      <c r="T11" s="366"/>
      <c r="U11" s="366"/>
      <c r="V11" s="366"/>
      <c r="W11" s="366"/>
      <c r="X11" s="367"/>
      <c r="Y11" s="365"/>
      <c r="Z11" s="366"/>
      <c r="AA11" s="366"/>
      <c r="AB11" s="366"/>
      <c r="AC11" s="367"/>
      <c r="AD11" s="365"/>
      <c r="AE11" s="366"/>
      <c r="AF11" s="366"/>
      <c r="AG11" s="366"/>
      <c r="AH11" s="367"/>
    </row>
    <row r="12" spans="1:34" ht="12" customHeight="1">
      <c r="A12" s="61"/>
      <c r="B12" s="57"/>
      <c r="C12" s="58"/>
      <c r="D12" s="58"/>
      <c r="E12" s="58"/>
      <c r="F12" s="58"/>
      <c r="G12" s="58"/>
      <c r="H12" s="58"/>
      <c r="I12" s="58"/>
      <c r="J12" s="58"/>
      <c r="K12" s="58"/>
      <c r="L12" s="58"/>
      <c r="M12" s="58"/>
      <c r="N12" s="58"/>
      <c r="O12" s="58"/>
      <c r="P12" s="58"/>
      <c r="Q12" s="58"/>
      <c r="R12" s="58"/>
      <c r="S12" s="59"/>
      <c r="T12" s="26"/>
      <c r="U12" s="26"/>
      <c r="V12" s="26"/>
      <c r="W12" s="26"/>
      <c r="X12" s="27"/>
      <c r="Y12" s="25"/>
      <c r="Z12" s="26"/>
      <c r="AA12" s="26"/>
      <c r="AB12" s="26"/>
      <c r="AC12" s="27"/>
      <c r="AD12" s="25"/>
      <c r="AE12" s="26"/>
      <c r="AF12" s="26"/>
      <c r="AG12" s="26"/>
      <c r="AH12" s="27"/>
    </row>
    <row r="13" spans="1:34" ht="12" customHeight="1">
      <c r="A13" s="61"/>
      <c r="B13" s="418" t="s">
        <v>409</v>
      </c>
      <c r="C13" s="419"/>
      <c r="D13" s="419"/>
      <c r="E13" s="419"/>
      <c r="F13" s="419"/>
      <c r="G13" s="419"/>
      <c r="H13" s="419"/>
      <c r="I13" s="419"/>
      <c r="J13" s="419"/>
      <c r="K13" s="419"/>
      <c r="L13" s="419"/>
      <c r="M13" s="419"/>
      <c r="N13" s="419" t="s">
        <v>146</v>
      </c>
      <c r="O13" s="419"/>
      <c r="P13" s="419"/>
      <c r="Q13" s="419"/>
      <c r="R13" s="419"/>
      <c r="S13" s="420"/>
      <c r="T13" s="366"/>
      <c r="U13" s="366"/>
      <c r="V13" s="366"/>
      <c r="W13" s="366"/>
      <c r="X13" s="367"/>
      <c r="Y13" s="365"/>
      <c r="Z13" s="366"/>
      <c r="AA13" s="366"/>
      <c r="AB13" s="366"/>
      <c r="AC13" s="367"/>
      <c r="AD13" s="365"/>
      <c r="AE13" s="366"/>
      <c r="AF13" s="366"/>
      <c r="AG13" s="366"/>
      <c r="AH13" s="367"/>
    </row>
    <row r="14" spans="1:34" ht="12" customHeight="1">
      <c r="A14" s="426" t="s">
        <v>26</v>
      </c>
      <c r="B14" s="427"/>
      <c r="C14" s="427"/>
      <c r="D14" s="427"/>
      <c r="E14" s="427"/>
      <c r="F14" s="427"/>
      <c r="G14" s="427"/>
      <c r="H14" s="427"/>
      <c r="I14" s="427"/>
      <c r="J14" s="427"/>
      <c r="K14" s="427"/>
      <c r="L14" s="427"/>
      <c r="M14" s="427"/>
      <c r="N14" s="63" t="s">
        <v>146</v>
      </c>
      <c r="O14" s="403"/>
      <c r="P14" s="403"/>
      <c r="Q14" s="403"/>
      <c r="R14" s="403"/>
      <c r="S14" s="404"/>
      <c r="T14" s="366"/>
      <c r="U14" s="366"/>
      <c r="V14" s="366"/>
      <c r="W14" s="366"/>
      <c r="X14" s="367"/>
      <c r="Y14" s="365"/>
      <c r="Z14" s="366"/>
      <c r="AA14" s="366"/>
      <c r="AB14" s="366"/>
      <c r="AC14" s="367"/>
      <c r="AD14" s="365"/>
      <c r="AE14" s="366"/>
      <c r="AF14" s="366"/>
      <c r="AG14" s="366"/>
      <c r="AH14" s="367"/>
    </row>
    <row r="15" spans="1:34" ht="12" customHeight="1">
      <c r="A15" s="426" t="s">
        <v>27</v>
      </c>
      <c r="B15" s="427"/>
      <c r="C15" s="427"/>
      <c r="D15" s="427"/>
      <c r="E15" s="427"/>
      <c r="F15" s="427"/>
      <c r="G15" s="427"/>
      <c r="H15" s="427"/>
      <c r="I15" s="427"/>
      <c r="J15" s="427"/>
      <c r="K15" s="427"/>
      <c r="L15" s="427"/>
      <c r="M15" s="427"/>
      <c r="N15" s="63" t="s">
        <v>146</v>
      </c>
      <c r="O15" s="403"/>
      <c r="P15" s="403"/>
      <c r="Q15" s="403"/>
      <c r="R15" s="403"/>
      <c r="S15" s="404"/>
      <c r="T15" s="366"/>
      <c r="U15" s="366"/>
      <c r="V15" s="366"/>
      <c r="W15" s="366"/>
      <c r="X15" s="367"/>
      <c r="Y15" s="365"/>
      <c r="Z15" s="366"/>
      <c r="AA15" s="366"/>
      <c r="AB15" s="366"/>
      <c r="AC15" s="367"/>
      <c r="AD15" s="365"/>
      <c r="AE15" s="366"/>
      <c r="AF15" s="366"/>
      <c r="AG15" s="366"/>
      <c r="AH15" s="367"/>
    </row>
    <row r="16" spans="1:34" ht="12" customHeight="1">
      <c r="A16" s="426" t="s">
        <v>28</v>
      </c>
      <c r="B16" s="427"/>
      <c r="C16" s="427"/>
      <c r="D16" s="427"/>
      <c r="E16" s="427"/>
      <c r="F16" s="427"/>
      <c r="G16" s="427"/>
      <c r="H16" s="427"/>
      <c r="I16" s="427"/>
      <c r="J16" s="427"/>
      <c r="K16" s="427"/>
      <c r="L16" s="427"/>
      <c r="M16" s="427"/>
      <c r="N16" s="63" t="s">
        <v>146</v>
      </c>
      <c r="O16" s="403"/>
      <c r="P16" s="403"/>
      <c r="Q16" s="403"/>
      <c r="R16" s="403"/>
      <c r="S16" s="404"/>
      <c r="T16" s="366"/>
      <c r="U16" s="366"/>
      <c r="V16" s="366"/>
      <c r="W16" s="366"/>
      <c r="X16" s="367"/>
      <c r="Y16" s="365"/>
      <c r="Z16" s="366"/>
      <c r="AA16" s="366"/>
      <c r="AB16" s="366"/>
      <c r="AC16" s="367"/>
      <c r="AD16" s="365"/>
      <c r="AE16" s="366"/>
      <c r="AF16" s="366"/>
      <c r="AG16" s="366"/>
      <c r="AH16" s="367"/>
    </row>
    <row r="17" spans="1:34" ht="12" customHeight="1">
      <c r="A17" s="62"/>
      <c r="B17" s="60"/>
      <c r="C17" s="60"/>
      <c r="D17" s="60"/>
      <c r="E17" s="60"/>
      <c r="F17" s="60"/>
      <c r="G17" s="60"/>
      <c r="H17" s="60"/>
      <c r="I17" s="60"/>
      <c r="J17" s="60"/>
      <c r="K17" s="60"/>
      <c r="L17" s="60"/>
      <c r="M17" s="60"/>
      <c r="N17" s="63"/>
      <c r="O17" s="67"/>
      <c r="P17" s="67"/>
      <c r="Q17" s="67"/>
      <c r="R17" s="67"/>
      <c r="S17" s="68"/>
      <c r="T17" s="26"/>
      <c r="U17" s="26"/>
      <c r="V17" s="26"/>
      <c r="W17" s="26"/>
      <c r="X17" s="27"/>
      <c r="Y17" s="25"/>
      <c r="Z17" s="26"/>
      <c r="AA17" s="26"/>
      <c r="AB17" s="26"/>
      <c r="AC17" s="27"/>
      <c r="AD17" s="25"/>
      <c r="AE17" s="26"/>
      <c r="AF17" s="26"/>
      <c r="AG17" s="26"/>
      <c r="AH17" s="27"/>
    </row>
    <row r="18" spans="1:34" ht="12" customHeight="1">
      <c r="A18" s="61"/>
      <c r="B18" s="418" t="s">
        <v>29</v>
      </c>
      <c r="C18" s="418"/>
      <c r="D18" s="418"/>
      <c r="E18" s="418"/>
      <c r="F18" s="418"/>
      <c r="G18" s="418"/>
      <c r="H18" s="418"/>
      <c r="I18" s="418"/>
      <c r="J18" s="418"/>
      <c r="K18" s="418"/>
      <c r="L18" s="418"/>
      <c r="M18" s="418"/>
      <c r="N18" s="63" t="s">
        <v>146</v>
      </c>
      <c r="O18" s="403"/>
      <c r="P18" s="403"/>
      <c r="Q18" s="403"/>
      <c r="R18" s="403"/>
      <c r="S18" s="404"/>
      <c r="T18" s="366"/>
      <c r="U18" s="366"/>
      <c r="V18" s="366"/>
      <c r="W18" s="366"/>
      <c r="X18" s="367"/>
      <c r="Y18" s="365"/>
      <c r="Z18" s="366"/>
      <c r="AA18" s="366"/>
      <c r="AB18" s="366"/>
      <c r="AC18" s="367"/>
      <c r="AD18" s="365"/>
      <c r="AE18" s="366"/>
      <c r="AF18" s="366"/>
      <c r="AG18" s="366"/>
      <c r="AH18" s="367"/>
    </row>
    <row r="19" spans="1:34" ht="8.1" customHeight="1">
      <c r="A19" s="38"/>
      <c r="B19" s="28"/>
      <c r="C19" s="28"/>
      <c r="D19" s="28"/>
      <c r="E19" s="28"/>
      <c r="F19" s="28"/>
      <c r="G19" s="28"/>
      <c r="H19" s="28"/>
      <c r="I19" s="28"/>
      <c r="J19" s="28"/>
      <c r="K19" s="28"/>
      <c r="L19" s="28"/>
      <c r="M19" s="28"/>
      <c r="N19" s="28"/>
      <c r="O19" s="28"/>
      <c r="P19" s="28"/>
      <c r="Q19" s="28"/>
      <c r="R19" s="28"/>
      <c r="S19" s="29"/>
      <c r="T19" s="366"/>
      <c r="U19" s="366"/>
      <c r="V19" s="366"/>
      <c r="W19" s="366"/>
      <c r="X19" s="367"/>
      <c r="Y19" s="365"/>
      <c r="Z19" s="366"/>
      <c r="AA19" s="366"/>
      <c r="AB19" s="366"/>
      <c r="AC19" s="367"/>
      <c r="AD19" s="365"/>
      <c r="AE19" s="366"/>
      <c r="AF19" s="366"/>
      <c r="AG19" s="366"/>
      <c r="AH19" s="367"/>
    </row>
    <row r="20" spans="1:34" ht="12" customHeight="1">
      <c r="A20" s="38"/>
      <c r="B20" s="386" t="s">
        <v>339</v>
      </c>
      <c r="C20" s="386"/>
      <c r="D20" s="386"/>
      <c r="E20" s="386"/>
      <c r="F20" s="386"/>
      <c r="G20" s="386"/>
      <c r="H20" s="386"/>
      <c r="I20" s="386"/>
      <c r="J20" s="386"/>
      <c r="K20" s="386"/>
      <c r="L20" s="386"/>
      <c r="M20" s="386"/>
      <c r="N20" s="386"/>
      <c r="O20" s="386"/>
      <c r="P20" s="386"/>
      <c r="Q20" s="386"/>
      <c r="R20" s="386"/>
      <c r="S20" s="387"/>
      <c r="T20" s="370">
        <f>SUM(PAGE13!T10)</f>
        <v>0</v>
      </c>
      <c r="U20" s="371"/>
      <c r="V20" s="371"/>
      <c r="W20" s="371"/>
      <c r="X20" s="372"/>
      <c r="Y20" s="370">
        <f>SUM(PAGE13!Y10)</f>
        <v>0</v>
      </c>
      <c r="Z20" s="371"/>
      <c r="AA20" s="371"/>
      <c r="AB20" s="371"/>
      <c r="AC20" s="372"/>
      <c r="AD20" s="373"/>
      <c r="AE20" s="374"/>
      <c r="AF20" s="374"/>
      <c r="AG20" s="374"/>
      <c r="AH20" s="375"/>
    </row>
    <row r="21" spans="1:34" ht="8.1" customHeight="1">
      <c r="A21" s="38"/>
      <c r="B21" s="28"/>
      <c r="C21" s="28"/>
      <c r="D21" s="28"/>
      <c r="E21" s="28"/>
      <c r="F21" s="28"/>
      <c r="G21" s="28"/>
      <c r="H21" s="28"/>
      <c r="I21" s="28"/>
      <c r="J21" s="28"/>
      <c r="K21" s="28"/>
      <c r="L21" s="28"/>
      <c r="M21" s="28"/>
      <c r="N21" s="28"/>
      <c r="O21" s="28"/>
      <c r="P21" s="28"/>
      <c r="Q21" s="28"/>
      <c r="R21" s="28"/>
      <c r="S21" s="29"/>
      <c r="T21" s="366"/>
      <c r="U21" s="366"/>
      <c r="V21" s="366"/>
      <c r="W21" s="366"/>
      <c r="X21" s="367"/>
      <c r="Y21" s="365"/>
      <c r="Z21" s="366"/>
      <c r="AA21" s="366"/>
      <c r="AB21" s="366"/>
      <c r="AC21" s="367"/>
      <c r="AD21" s="365"/>
      <c r="AE21" s="366"/>
      <c r="AF21" s="366"/>
      <c r="AG21" s="366"/>
      <c r="AH21" s="367"/>
    </row>
    <row r="22" spans="1:34" ht="12" customHeight="1">
      <c r="A22" s="38"/>
      <c r="B22" s="399" t="s">
        <v>410</v>
      </c>
      <c r="C22" s="368"/>
      <c r="D22" s="368"/>
      <c r="E22" s="368"/>
      <c r="F22" s="368"/>
      <c r="G22" s="368"/>
      <c r="H22" s="368"/>
      <c r="I22" s="368"/>
      <c r="J22" s="368"/>
      <c r="K22" s="368"/>
      <c r="L22" s="368"/>
      <c r="M22" s="368"/>
      <c r="N22" s="368"/>
      <c r="O22" s="368"/>
      <c r="P22" s="368"/>
      <c r="Q22" s="368"/>
      <c r="R22" s="368"/>
      <c r="S22" s="369"/>
      <c r="T22" s="366"/>
      <c r="U22" s="366"/>
      <c r="V22" s="366"/>
      <c r="W22" s="366"/>
      <c r="X22" s="367"/>
      <c r="Y22" s="365"/>
      <c r="Z22" s="366"/>
      <c r="AA22" s="366"/>
      <c r="AB22" s="366"/>
      <c r="AC22" s="367"/>
      <c r="AD22" s="365"/>
      <c r="AE22" s="366"/>
      <c r="AF22" s="366"/>
      <c r="AG22" s="366"/>
      <c r="AH22" s="367"/>
    </row>
    <row r="23" spans="1:34" ht="12" customHeight="1">
      <c r="A23" s="38"/>
      <c r="B23" s="396" t="s">
        <v>30</v>
      </c>
      <c r="C23" s="397"/>
      <c r="D23" s="397"/>
      <c r="E23" s="397"/>
      <c r="F23" s="397"/>
      <c r="G23" s="397"/>
      <c r="H23" s="397"/>
      <c r="I23" s="397"/>
      <c r="J23" s="397"/>
      <c r="K23" s="397"/>
      <c r="L23" s="397"/>
      <c r="M23" s="397"/>
      <c r="N23" s="397"/>
      <c r="O23" s="397"/>
      <c r="P23" s="397"/>
      <c r="Q23" s="397"/>
      <c r="R23" s="397"/>
      <c r="S23" s="398"/>
      <c r="T23" s="374"/>
      <c r="U23" s="374"/>
      <c r="V23" s="374"/>
      <c r="W23" s="374"/>
      <c r="X23" s="375"/>
      <c r="Y23" s="370">
        <f>SUM(O24:S25)</f>
        <v>0</v>
      </c>
      <c r="Z23" s="371"/>
      <c r="AA23" s="371"/>
      <c r="AB23" s="371"/>
      <c r="AC23" s="372"/>
      <c r="AD23" s="373"/>
      <c r="AE23" s="374"/>
      <c r="AF23" s="374"/>
      <c r="AG23" s="374"/>
      <c r="AH23" s="375"/>
    </row>
    <row r="24" spans="1:34" ht="12" customHeight="1">
      <c r="A24" s="426" t="s">
        <v>31</v>
      </c>
      <c r="B24" s="427"/>
      <c r="C24" s="427"/>
      <c r="D24" s="427"/>
      <c r="E24" s="427"/>
      <c r="F24" s="427"/>
      <c r="G24" s="427"/>
      <c r="H24" s="427"/>
      <c r="I24" s="427"/>
      <c r="J24" s="427"/>
      <c r="K24" s="427"/>
      <c r="L24" s="427"/>
      <c r="M24" s="427"/>
      <c r="N24" s="63" t="s">
        <v>146</v>
      </c>
      <c r="O24" s="403"/>
      <c r="P24" s="403"/>
      <c r="Q24" s="403"/>
      <c r="R24" s="403"/>
      <c r="S24" s="404"/>
      <c r="T24" s="366"/>
      <c r="U24" s="366"/>
      <c r="V24" s="366"/>
      <c r="W24" s="366"/>
      <c r="X24" s="367"/>
      <c r="Y24" s="365"/>
      <c r="Z24" s="366"/>
      <c r="AA24" s="366"/>
      <c r="AB24" s="366"/>
      <c r="AC24" s="367"/>
      <c r="AD24" s="365"/>
      <c r="AE24" s="366"/>
      <c r="AF24" s="366"/>
      <c r="AG24" s="366"/>
      <c r="AH24" s="367"/>
    </row>
    <row r="25" spans="1:34" ht="12" customHeight="1">
      <c r="A25" s="426" t="s">
        <v>32</v>
      </c>
      <c r="B25" s="427"/>
      <c r="C25" s="427"/>
      <c r="D25" s="427"/>
      <c r="E25" s="427"/>
      <c r="F25" s="427"/>
      <c r="G25" s="427"/>
      <c r="H25" s="427"/>
      <c r="I25" s="427"/>
      <c r="J25" s="427"/>
      <c r="K25" s="427"/>
      <c r="L25" s="427"/>
      <c r="M25" s="427"/>
      <c r="N25" s="63" t="s">
        <v>146</v>
      </c>
      <c r="O25" s="403"/>
      <c r="P25" s="403"/>
      <c r="Q25" s="403"/>
      <c r="R25" s="403"/>
      <c r="S25" s="404"/>
      <c r="T25" s="366"/>
      <c r="U25" s="366"/>
      <c r="V25" s="366"/>
      <c r="W25" s="366"/>
      <c r="X25" s="367"/>
      <c r="Y25" s="365"/>
      <c r="Z25" s="366"/>
      <c r="AA25" s="366"/>
      <c r="AB25" s="366"/>
      <c r="AC25" s="367"/>
      <c r="AD25" s="365"/>
      <c r="AE25" s="366"/>
      <c r="AF25" s="366"/>
      <c r="AG25" s="366"/>
      <c r="AH25" s="367"/>
    </row>
    <row r="26" spans="1:34" ht="12" customHeight="1">
      <c r="A26" s="38"/>
      <c r="B26" s="396" t="s">
        <v>33</v>
      </c>
      <c r="C26" s="397"/>
      <c r="D26" s="397"/>
      <c r="E26" s="397"/>
      <c r="F26" s="397"/>
      <c r="G26" s="397"/>
      <c r="H26" s="397"/>
      <c r="I26" s="397"/>
      <c r="J26" s="397"/>
      <c r="K26" s="397"/>
      <c r="L26" s="397"/>
      <c r="M26" s="397"/>
      <c r="N26" s="397"/>
      <c r="O26" s="397"/>
      <c r="P26" s="397"/>
      <c r="Q26" s="397"/>
      <c r="R26" s="397"/>
      <c r="S26" s="398"/>
      <c r="T26" s="374"/>
      <c r="U26" s="374"/>
      <c r="V26" s="374"/>
      <c r="W26" s="374"/>
      <c r="X26" s="375"/>
      <c r="Y26" s="370">
        <f>SUM(O27:S28)</f>
        <v>0</v>
      </c>
      <c r="Z26" s="371"/>
      <c r="AA26" s="371"/>
      <c r="AB26" s="371"/>
      <c r="AC26" s="372"/>
      <c r="AD26" s="373"/>
      <c r="AE26" s="374"/>
      <c r="AF26" s="374"/>
      <c r="AG26" s="374"/>
      <c r="AH26" s="375"/>
    </row>
    <row r="27" spans="1:34" ht="12" customHeight="1">
      <c r="A27" s="426" t="s">
        <v>34</v>
      </c>
      <c r="B27" s="427"/>
      <c r="C27" s="427"/>
      <c r="D27" s="427"/>
      <c r="E27" s="427"/>
      <c r="F27" s="427"/>
      <c r="G27" s="427"/>
      <c r="H27" s="427"/>
      <c r="I27" s="427"/>
      <c r="J27" s="427"/>
      <c r="K27" s="427"/>
      <c r="L27" s="427"/>
      <c r="M27" s="427"/>
      <c r="N27" s="63" t="s">
        <v>146</v>
      </c>
      <c r="O27" s="403"/>
      <c r="P27" s="403"/>
      <c r="Q27" s="403"/>
      <c r="R27" s="403"/>
      <c r="S27" s="404"/>
      <c r="T27" s="366"/>
      <c r="U27" s="366"/>
      <c r="V27" s="366"/>
      <c r="W27" s="366"/>
      <c r="X27" s="367"/>
      <c r="Y27" s="365"/>
      <c r="Z27" s="366"/>
      <c r="AA27" s="366"/>
      <c r="AB27" s="366"/>
      <c r="AC27" s="367"/>
      <c r="AD27" s="365"/>
      <c r="AE27" s="366"/>
      <c r="AF27" s="366"/>
      <c r="AG27" s="366"/>
      <c r="AH27" s="367"/>
    </row>
    <row r="28" spans="1:34" ht="12" customHeight="1">
      <c r="A28" s="426" t="s">
        <v>35</v>
      </c>
      <c r="B28" s="427"/>
      <c r="C28" s="427"/>
      <c r="D28" s="427"/>
      <c r="E28" s="427"/>
      <c r="F28" s="427"/>
      <c r="G28" s="427"/>
      <c r="H28" s="427"/>
      <c r="I28" s="427"/>
      <c r="J28" s="427"/>
      <c r="K28" s="427"/>
      <c r="L28" s="427"/>
      <c r="M28" s="427"/>
      <c r="N28" s="63" t="s">
        <v>146</v>
      </c>
      <c r="O28" s="403"/>
      <c r="P28" s="403"/>
      <c r="Q28" s="403"/>
      <c r="R28" s="403"/>
      <c r="S28" s="404"/>
      <c r="T28" s="366"/>
      <c r="U28" s="366"/>
      <c r="V28" s="366"/>
      <c r="W28" s="366"/>
      <c r="X28" s="367"/>
      <c r="Y28" s="365"/>
      <c r="Z28" s="366"/>
      <c r="AA28" s="366"/>
      <c r="AB28" s="366"/>
      <c r="AC28" s="367"/>
      <c r="AD28" s="365"/>
      <c r="AE28" s="366"/>
      <c r="AF28" s="366"/>
      <c r="AG28" s="366"/>
      <c r="AH28" s="367"/>
    </row>
    <row r="29" spans="1:34" ht="8.1" customHeight="1">
      <c r="A29" s="38"/>
      <c r="B29" s="28"/>
      <c r="C29" s="28"/>
      <c r="D29" s="28"/>
      <c r="E29" s="28"/>
      <c r="F29" s="28"/>
      <c r="G29" s="28"/>
      <c r="H29" s="28"/>
      <c r="I29" s="28"/>
      <c r="J29" s="28"/>
      <c r="K29" s="28"/>
      <c r="L29" s="28"/>
      <c r="M29" s="28"/>
      <c r="N29" s="28"/>
      <c r="O29" s="28"/>
      <c r="P29" s="28"/>
      <c r="Q29" s="28"/>
      <c r="R29" s="28"/>
      <c r="S29" s="29"/>
      <c r="T29" s="366"/>
      <c r="U29" s="366"/>
      <c r="V29" s="366"/>
      <c r="W29" s="366"/>
      <c r="X29" s="367"/>
      <c r="Y29" s="365"/>
      <c r="Z29" s="366"/>
      <c r="AA29" s="366"/>
      <c r="AB29" s="366"/>
      <c r="AC29" s="367"/>
      <c r="AD29" s="365"/>
      <c r="AE29" s="366"/>
      <c r="AF29" s="366"/>
      <c r="AG29" s="366"/>
      <c r="AH29" s="367"/>
    </row>
    <row r="30" spans="1:34" ht="12" customHeight="1">
      <c r="A30" s="38"/>
      <c r="B30" s="386" t="s">
        <v>345</v>
      </c>
      <c r="C30" s="386"/>
      <c r="D30" s="386"/>
      <c r="E30" s="386"/>
      <c r="F30" s="386"/>
      <c r="G30" s="386"/>
      <c r="H30" s="386"/>
      <c r="I30" s="386"/>
      <c r="J30" s="386"/>
      <c r="K30" s="386"/>
      <c r="L30" s="386"/>
      <c r="M30" s="386"/>
      <c r="N30" s="386"/>
      <c r="O30" s="386"/>
      <c r="P30" s="386"/>
      <c r="Q30" s="386"/>
      <c r="R30" s="386"/>
      <c r="S30" s="387"/>
      <c r="T30" s="370">
        <f>SUM(T23,T26)</f>
        <v>0</v>
      </c>
      <c r="U30" s="371"/>
      <c r="V30" s="371"/>
      <c r="W30" s="371"/>
      <c r="X30" s="372"/>
      <c r="Y30" s="370">
        <f>SUM(Y23,Y26)</f>
        <v>0</v>
      </c>
      <c r="Z30" s="371"/>
      <c r="AA30" s="371"/>
      <c r="AB30" s="371"/>
      <c r="AC30" s="372"/>
      <c r="AD30" s="373"/>
      <c r="AE30" s="374"/>
      <c r="AF30" s="374"/>
      <c r="AG30" s="374"/>
      <c r="AH30" s="375"/>
    </row>
    <row r="31" spans="1:34" ht="8.1" customHeight="1">
      <c r="A31" s="38"/>
      <c r="B31" s="28"/>
      <c r="C31" s="28"/>
      <c r="D31" s="28"/>
      <c r="E31" s="28"/>
      <c r="F31" s="28"/>
      <c r="G31" s="28"/>
      <c r="H31" s="28"/>
      <c r="I31" s="28"/>
      <c r="J31" s="28"/>
      <c r="K31" s="28"/>
      <c r="L31" s="28"/>
      <c r="M31" s="28"/>
      <c r="N31" s="28"/>
      <c r="O31" s="28"/>
      <c r="P31" s="28"/>
      <c r="Q31" s="28"/>
      <c r="R31" s="28"/>
      <c r="S31" s="29"/>
      <c r="T31" s="366"/>
      <c r="U31" s="366"/>
      <c r="V31" s="366"/>
      <c r="W31" s="366"/>
      <c r="X31" s="367"/>
      <c r="Y31" s="365"/>
      <c r="Z31" s="366"/>
      <c r="AA31" s="366"/>
      <c r="AB31" s="366"/>
      <c r="AC31" s="367"/>
      <c r="AD31" s="365"/>
      <c r="AE31" s="366"/>
      <c r="AF31" s="366"/>
      <c r="AG31" s="366"/>
      <c r="AH31" s="367"/>
    </row>
    <row r="32" spans="1:34" ht="12" customHeight="1">
      <c r="A32" s="38"/>
      <c r="B32" s="399" t="s">
        <v>411</v>
      </c>
      <c r="C32" s="368"/>
      <c r="D32" s="368"/>
      <c r="E32" s="368"/>
      <c r="F32" s="368"/>
      <c r="G32" s="368"/>
      <c r="H32" s="368"/>
      <c r="I32" s="368"/>
      <c r="J32" s="368"/>
      <c r="K32" s="368"/>
      <c r="L32" s="368"/>
      <c r="M32" s="368"/>
      <c r="N32" s="368"/>
      <c r="O32" s="368"/>
      <c r="P32" s="368"/>
      <c r="Q32" s="368"/>
      <c r="R32" s="368"/>
      <c r="S32" s="369"/>
      <c r="T32" s="366"/>
      <c r="U32" s="366"/>
      <c r="V32" s="366"/>
      <c r="W32" s="366"/>
      <c r="X32" s="367"/>
      <c r="Y32" s="365"/>
      <c r="Z32" s="366"/>
      <c r="AA32" s="366"/>
      <c r="AB32" s="366"/>
      <c r="AC32" s="367"/>
      <c r="AD32" s="365"/>
      <c r="AE32" s="366"/>
      <c r="AF32" s="366"/>
      <c r="AG32" s="366"/>
      <c r="AH32" s="367"/>
    </row>
    <row r="33" spans="1:34" ht="12" customHeight="1">
      <c r="A33" s="38"/>
      <c r="B33" s="396" t="s">
        <v>36</v>
      </c>
      <c r="C33" s="397"/>
      <c r="D33" s="397"/>
      <c r="E33" s="397"/>
      <c r="F33" s="397"/>
      <c r="G33" s="397"/>
      <c r="H33" s="397"/>
      <c r="I33" s="397"/>
      <c r="J33" s="397"/>
      <c r="K33" s="397"/>
      <c r="L33" s="397"/>
      <c r="M33" s="397"/>
      <c r="N33" s="397"/>
      <c r="O33" s="397"/>
      <c r="P33" s="397"/>
      <c r="Q33" s="397"/>
      <c r="R33" s="397"/>
      <c r="S33" s="398"/>
      <c r="T33" s="374"/>
      <c r="U33" s="374"/>
      <c r="V33" s="374"/>
      <c r="W33" s="374"/>
      <c r="X33" s="375"/>
      <c r="Y33" s="373"/>
      <c r="Z33" s="374"/>
      <c r="AA33" s="374"/>
      <c r="AB33" s="374"/>
      <c r="AC33" s="375"/>
      <c r="AD33" s="373"/>
      <c r="AE33" s="374"/>
      <c r="AF33" s="374"/>
      <c r="AG33" s="374"/>
      <c r="AH33" s="375"/>
    </row>
    <row r="34" spans="1:34" ht="12" customHeight="1">
      <c r="A34" s="38"/>
      <c r="B34" s="396" t="s">
        <v>37</v>
      </c>
      <c r="C34" s="397"/>
      <c r="D34" s="397"/>
      <c r="E34" s="397"/>
      <c r="F34" s="397"/>
      <c r="G34" s="397"/>
      <c r="H34" s="397"/>
      <c r="I34" s="397"/>
      <c r="J34" s="397"/>
      <c r="K34" s="397"/>
      <c r="L34" s="397"/>
      <c r="M34" s="397"/>
      <c r="N34" s="397"/>
      <c r="O34" s="397"/>
      <c r="P34" s="397"/>
      <c r="Q34" s="397"/>
      <c r="R34" s="397"/>
      <c r="S34" s="398"/>
      <c r="T34" s="374"/>
      <c r="U34" s="374"/>
      <c r="V34" s="374"/>
      <c r="W34" s="374"/>
      <c r="X34" s="375"/>
      <c r="Y34" s="373"/>
      <c r="Z34" s="374"/>
      <c r="AA34" s="374"/>
      <c r="AB34" s="374"/>
      <c r="AC34" s="375"/>
      <c r="AD34" s="373"/>
      <c r="AE34" s="374"/>
      <c r="AF34" s="374"/>
      <c r="AG34" s="374"/>
      <c r="AH34" s="375"/>
    </row>
    <row r="35" spans="1:34" ht="12" customHeight="1">
      <c r="A35" s="38"/>
      <c r="B35" s="396" t="s">
        <v>675</v>
      </c>
      <c r="C35" s="397"/>
      <c r="D35" s="397"/>
      <c r="E35" s="397"/>
      <c r="F35" s="397"/>
      <c r="G35" s="397"/>
      <c r="H35" s="397"/>
      <c r="I35" s="397"/>
      <c r="J35" s="397"/>
      <c r="K35" s="397"/>
      <c r="L35" s="397"/>
      <c r="M35" s="397"/>
      <c r="N35" s="397"/>
      <c r="O35" s="397"/>
      <c r="P35" s="397"/>
      <c r="Q35" s="397"/>
      <c r="R35" s="397"/>
      <c r="S35" s="398"/>
      <c r="T35" s="373"/>
      <c r="U35" s="374"/>
      <c r="V35" s="374"/>
      <c r="W35" s="374"/>
      <c r="X35" s="375"/>
      <c r="Y35" s="373"/>
      <c r="Z35" s="374"/>
      <c r="AA35" s="374"/>
      <c r="AB35" s="374"/>
      <c r="AC35" s="375"/>
      <c r="AD35" s="373"/>
      <c r="AE35" s="374"/>
      <c r="AF35" s="374"/>
      <c r="AG35" s="374"/>
      <c r="AH35" s="375"/>
    </row>
    <row r="36" spans="1:34" ht="8.1" customHeight="1">
      <c r="A36" s="38"/>
      <c r="B36" s="28"/>
      <c r="C36" s="28"/>
      <c r="D36" s="28"/>
      <c r="E36" s="28"/>
      <c r="F36" s="28"/>
      <c r="G36" s="28"/>
      <c r="H36" s="28"/>
      <c r="I36" s="28"/>
      <c r="J36" s="28"/>
      <c r="K36" s="28"/>
      <c r="L36" s="28"/>
      <c r="M36" s="28"/>
      <c r="N36" s="28"/>
      <c r="O36" s="28"/>
      <c r="P36" s="28"/>
      <c r="Q36" s="28"/>
      <c r="R36" s="28"/>
      <c r="S36" s="29"/>
      <c r="T36" s="366"/>
      <c r="U36" s="366"/>
      <c r="V36" s="366"/>
      <c r="W36" s="366"/>
      <c r="X36" s="367"/>
      <c r="Y36" s="365"/>
      <c r="Z36" s="366"/>
      <c r="AA36" s="366"/>
      <c r="AB36" s="366"/>
      <c r="AC36" s="367"/>
      <c r="AD36" s="365"/>
      <c r="AE36" s="366"/>
      <c r="AF36" s="366"/>
      <c r="AG36" s="366"/>
      <c r="AH36" s="367"/>
    </row>
    <row r="37" spans="1:34" ht="12" customHeight="1">
      <c r="A37" s="38"/>
      <c r="B37" s="386" t="s">
        <v>346</v>
      </c>
      <c r="C37" s="386"/>
      <c r="D37" s="386"/>
      <c r="E37" s="386"/>
      <c r="F37" s="386"/>
      <c r="G37" s="386"/>
      <c r="H37" s="386"/>
      <c r="I37" s="386"/>
      <c r="J37" s="386"/>
      <c r="K37" s="386"/>
      <c r="L37" s="386"/>
      <c r="M37" s="386"/>
      <c r="N37" s="386"/>
      <c r="O37" s="386"/>
      <c r="P37" s="386"/>
      <c r="Q37" s="386"/>
      <c r="R37" s="386"/>
      <c r="S37" s="387"/>
      <c r="T37" s="370">
        <f>SUM(T33:X35)</f>
        <v>0</v>
      </c>
      <c r="U37" s="371"/>
      <c r="V37" s="371"/>
      <c r="W37" s="371"/>
      <c r="X37" s="372"/>
      <c r="Y37" s="370">
        <f>SUM(Y33:AC35)</f>
        <v>0</v>
      </c>
      <c r="Z37" s="371"/>
      <c r="AA37" s="371"/>
      <c r="AB37" s="371"/>
      <c r="AC37" s="372"/>
      <c r="AD37" s="373"/>
      <c r="AE37" s="374"/>
      <c r="AF37" s="374"/>
      <c r="AG37" s="374"/>
      <c r="AH37" s="375"/>
    </row>
    <row r="38" spans="1:34" ht="8.1" customHeight="1">
      <c r="A38" s="38"/>
      <c r="B38" s="28"/>
      <c r="C38" s="28"/>
      <c r="D38" s="28"/>
      <c r="E38" s="28"/>
      <c r="F38" s="28"/>
      <c r="G38" s="28"/>
      <c r="H38" s="28"/>
      <c r="I38" s="28"/>
      <c r="J38" s="28"/>
      <c r="K38" s="28"/>
      <c r="L38" s="28"/>
      <c r="M38" s="28"/>
      <c r="N38" s="28"/>
      <c r="O38" s="28"/>
      <c r="P38" s="28"/>
      <c r="Q38" s="28"/>
      <c r="R38" s="28"/>
      <c r="S38" s="29"/>
      <c r="T38" s="366"/>
      <c r="U38" s="366"/>
      <c r="V38" s="366"/>
      <c r="W38" s="366"/>
      <c r="X38" s="367"/>
      <c r="Y38" s="365"/>
      <c r="Z38" s="366"/>
      <c r="AA38" s="366"/>
      <c r="AB38" s="366"/>
      <c r="AC38" s="367"/>
      <c r="AD38" s="365"/>
      <c r="AE38" s="366"/>
      <c r="AF38" s="366"/>
      <c r="AG38" s="366"/>
      <c r="AH38" s="367"/>
    </row>
    <row r="39" spans="1:34" ht="12" customHeight="1">
      <c r="A39" s="38"/>
      <c r="B39" s="386" t="s">
        <v>397</v>
      </c>
      <c r="C39" s="386"/>
      <c r="D39" s="386"/>
      <c r="E39" s="386"/>
      <c r="F39" s="386"/>
      <c r="G39" s="386"/>
      <c r="H39" s="386"/>
      <c r="I39" s="386"/>
      <c r="J39" s="386"/>
      <c r="K39" s="386"/>
      <c r="L39" s="386"/>
      <c r="M39" s="386"/>
      <c r="N39" s="386"/>
      <c r="O39" s="386"/>
      <c r="P39" s="386"/>
      <c r="Q39" s="386"/>
      <c r="R39" s="386"/>
      <c r="S39" s="387"/>
      <c r="T39" s="370">
        <f>SUM(T20,T30,T37)</f>
        <v>0</v>
      </c>
      <c r="U39" s="371"/>
      <c r="V39" s="371"/>
      <c r="W39" s="371"/>
      <c r="X39" s="372"/>
      <c r="Y39" s="370">
        <f>SUM(Y20,Y30,Y37)</f>
        <v>0</v>
      </c>
      <c r="Z39" s="371"/>
      <c r="AA39" s="371"/>
      <c r="AB39" s="371"/>
      <c r="AC39" s="372"/>
      <c r="AD39" s="373"/>
      <c r="AE39" s="374"/>
      <c r="AF39" s="374"/>
      <c r="AG39" s="374"/>
      <c r="AH39" s="375"/>
    </row>
    <row r="40" spans="1:34" ht="12" customHeight="1">
      <c r="A40" s="38"/>
      <c r="B40" s="28"/>
      <c r="C40" s="28"/>
      <c r="D40" s="28"/>
      <c r="E40" s="28"/>
      <c r="F40" s="28"/>
      <c r="G40" s="28"/>
      <c r="H40" s="28"/>
      <c r="I40" s="28"/>
      <c r="J40" s="28"/>
      <c r="K40" s="28"/>
      <c r="L40" s="28"/>
      <c r="M40" s="28"/>
      <c r="N40" s="28"/>
      <c r="O40" s="28"/>
      <c r="P40" s="28"/>
      <c r="Q40" s="28"/>
      <c r="R40" s="28"/>
      <c r="S40" s="29"/>
      <c r="T40" s="366"/>
      <c r="U40" s="366"/>
      <c r="V40" s="366"/>
      <c r="W40" s="366"/>
      <c r="X40" s="367"/>
      <c r="Y40" s="365"/>
      <c r="Z40" s="366"/>
      <c r="AA40" s="366"/>
      <c r="AB40" s="366"/>
      <c r="AC40" s="367"/>
      <c r="AD40" s="365"/>
      <c r="AE40" s="366"/>
      <c r="AF40" s="366"/>
      <c r="AG40" s="366"/>
      <c r="AH40" s="367"/>
    </row>
    <row r="41" spans="1:34" ht="12" customHeight="1">
      <c r="A41" s="38"/>
      <c r="B41" s="408" t="s">
        <v>386</v>
      </c>
      <c r="C41" s="408"/>
      <c r="D41" s="408"/>
      <c r="E41" s="408"/>
      <c r="F41" s="408"/>
      <c r="G41" s="408"/>
      <c r="H41" s="408"/>
      <c r="I41" s="408"/>
      <c r="J41" s="408"/>
      <c r="K41" s="408"/>
      <c r="L41" s="408"/>
      <c r="M41" s="408"/>
      <c r="N41" s="408"/>
      <c r="O41" s="408"/>
      <c r="P41" s="408"/>
      <c r="Q41" s="408"/>
      <c r="R41" s="408"/>
      <c r="S41" s="409"/>
      <c r="T41" s="366"/>
      <c r="U41" s="366"/>
      <c r="V41" s="366"/>
      <c r="W41" s="366"/>
      <c r="X41" s="367"/>
      <c r="Y41" s="365"/>
      <c r="Z41" s="366"/>
      <c r="AA41" s="366"/>
      <c r="AB41" s="366"/>
      <c r="AC41" s="367"/>
      <c r="AD41" s="365"/>
      <c r="AE41" s="366"/>
      <c r="AF41" s="366"/>
      <c r="AG41" s="366"/>
      <c r="AH41" s="367"/>
    </row>
    <row r="42" spans="1:34" ht="8.1" customHeight="1">
      <c r="A42" s="38"/>
      <c r="B42" s="28"/>
      <c r="C42" s="28"/>
      <c r="D42" s="28"/>
      <c r="E42" s="28"/>
      <c r="F42" s="28"/>
      <c r="G42" s="28"/>
      <c r="H42" s="28"/>
      <c r="I42" s="28"/>
      <c r="J42" s="28"/>
      <c r="K42" s="28"/>
      <c r="L42" s="28"/>
      <c r="M42" s="28"/>
      <c r="N42" s="28"/>
      <c r="O42" s="28"/>
      <c r="P42" s="28"/>
      <c r="Q42" s="28"/>
      <c r="R42" s="28"/>
      <c r="S42" s="29"/>
      <c r="T42" s="366"/>
      <c r="U42" s="366"/>
      <c r="V42" s="366"/>
      <c r="W42" s="366"/>
      <c r="X42" s="367"/>
      <c r="Y42" s="365"/>
      <c r="Z42" s="366"/>
      <c r="AA42" s="366"/>
      <c r="AB42" s="366"/>
      <c r="AC42" s="367"/>
      <c r="AD42" s="365"/>
      <c r="AE42" s="366"/>
      <c r="AF42" s="366"/>
      <c r="AG42" s="366"/>
      <c r="AH42" s="367"/>
    </row>
    <row r="43" spans="1:34" ht="12" customHeight="1">
      <c r="A43" s="38"/>
      <c r="B43" s="399" t="s">
        <v>412</v>
      </c>
      <c r="C43" s="368"/>
      <c r="D43" s="368"/>
      <c r="E43" s="368"/>
      <c r="F43" s="368"/>
      <c r="G43" s="368"/>
      <c r="H43" s="368"/>
      <c r="I43" s="368"/>
      <c r="J43" s="368"/>
      <c r="K43" s="368"/>
      <c r="L43" s="368"/>
      <c r="M43" s="368"/>
      <c r="N43" s="368"/>
      <c r="O43" s="368"/>
      <c r="P43" s="368"/>
      <c r="Q43" s="368"/>
      <c r="R43" s="368"/>
      <c r="S43" s="369"/>
      <c r="T43" s="366"/>
      <c r="U43" s="366"/>
      <c r="V43" s="366"/>
      <c r="W43" s="366"/>
      <c r="X43" s="367"/>
      <c r="Y43" s="365"/>
      <c r="Z43" s="366"/>
      <c r="AA43" s="366"/>
      <c r="AB43" s="366"/>
      <c r="AC43" s="367"/>
      <c r="AD43" s="365"/>
      <c r="AE43" s="366"/>
      <c r="AF43" s="366"/>
      <c r="AG43" s="366"/>
      <c r="AH43" s="367"/>
    </row>
    <row r="44" spans="1:34" ht="12" customHeight="1">
      <c r="A44" s="38"/>
      <c r="B44" s="396" t="s">
        <v>38</v>
      </c>
      <c r="C44" s="397"/>
      <c r="D44" s="397"/>
      <c r="E44" s="397"/>
      <c r="F44" s="397"/>
      <c r="G44" s="397"/>
      <c r="H44" s="397"/>
      <c r="I44" s="397"/>
      <c r="J44" s="397"/>
      <c r="K44" s="397"/>
      <c r="L44" s="397"/>
      <c r="M44" s="397"/>
      <c r="N44" s="397"/>
      <c r="O44" s="397"/>
      <c r="P44" s="397"/>
      <c r="Q44" s="397"/>
      <c r="R44" s="397"/>
      <c r="S44" s="398"/>
      <c r="T44" s="374"/>
      <c r="U44" s="374"/>
      <c r="V44" s="374"/>
      <c r="W44" s="374"/>
      <c r="X44" s="375"/>
      <c r="Y44" s="370">
        <f>SUM(O46:S48)</f>
        <v>0</v>
      </c>
      <c r="Z44" s="371"/>
      <c r="AA44" s="371"/>
      <c r="AB44" s="371"/>
      <c r="AC44" s="372"/>
      <c r="AD44" s="373"/>
      <c r="AE44" s="374"/>
      <c r="AF44" s="374"/>
      <c r="AG44" s="374"/>
      <c r="AH44" s="375"/>
    </row>
    <row r="45" spans="1:34" ht="12" customHeight="1">
      <c r="A45" s="426" t="s">
        <v>413</v>
      </c>
      <c r="B45" s="427"/>
      <c r="C45" s="427"/>
      <c r="D45" s="427"/>
      <c r="E45" s="427"/>
      <c r="F45" s="427"/>
      <c r="G45" s="427"/>
      <c r="H45" s="427"/>
      <c r="I45" s="427"/>
      <c r="J45" s="427"/>
      <c r="K45" s="427"/>
      <c r="L45" s="427"/>
      <c r="M45" s="427"/>
      <c r="N45" s="427"/>
      <c r="O45" s="427"/>
      <c r="P45" s="427"/>
      <c r="Q45" s="427"/>
      <c r="R45" s="427"/>
      <c r="S45" s="429"/>
      <c r="T45" s="366"/>
      <c r="U45" s="366"/>
      <c r="V45" s="366"/>
      <c r="W45" s="366"/>
      <c r="X45" s="367"/>
      <c r="Y45" s="365"/>
      <c r="Z45" s="366"/>
      <c r="AA45" s="366"/>
      <c r="AB45" s="366"/>
      <c r="AC45" s="367"/>
      <c r="AD45" s="365"/>
      <c r="AE45" s="366"/>
      <c r="AF45" s="366"/>
      <c r="AG45" s="366"/>
      <c r="AH45" s="367"/>
    </row>
    <row r="46" spans="1:34" ht="12" customHeight="1">
      <c r="A46" s="428" t="s">
        <v>699</v>
      </c>
      <c r="B46" s="427"/>
      <c r="C46" s="427"/>
      <c r="D46" s="427"/>
      <c r="E46" s="427"/>
      <c r="F46" s="427"/>
      <c r="G46" s="427"/>
      <c r="H46" s="427"/>
      <c r="I46" s="427"/>
      <c r="J46" s="427"/>
      <c r="K46" s="427"/>
      <c r="L46" s="427"/>
      <c r="M46" s="427"/>
      <c r="N46" s="63" t="s">
        <v>146</v>
      </c>
      <c r="O46" s="403"/>
      <c r="P46" s="403"/>
      <c r="Q46" s="403"/>
      <c r="R46" s="403"/>
      <c r="S46" s="404"/>
      <c r="T46" s="366"/>
      <c r="U46" s="366"/>
      <c r="V46" s="366"/>
      <c r="W46" s="366"/>
      <c r="X46" s="367"/>
      <c r="Y46" s="365"/>
      <c r="Z46" s="366"/>
      <c r="AA46" s="366"/>
      <c r="AB46" s="366"/>
      <c r="AC46" s="367"/>
      <c r="AD46" s="365"/>
      <c r="AE46" s="366"/>
      <c r="AF46" s="366"/>
      <c r="AG46" s="366"/>
      <c r="AH46" s="367"/>
    </row>
    <row r="47" spans="1:34" ht="12" customHeight="1">
      <c r="A47" s="426" t="s">
        <v>39</v>
      </c>
      <c r="B47" s="427"/>
      <c r="C47" s="427"/>
      <c r="D47" s="427"/>
      <c r="E47" s="427"/>
      <c r="F47" s="427"/>
      <c r="G47" s="427"/>
      <c r="H47" s="427"/>
      <c r="I47" s="427"/>
      <c r="J47" s="427"/>
      <c r="K47" s="427"/>
      <c r="L47" s="427"/>
      <c r="M47" s="427"/>
      <c r="N47" s="63" t="s">
        <v>146</v>
      </c>
      <c r="O47" s="403"/>
      <c r="P47" s="403"/>
      <c r="Q47" s="403"/>
      <c r="R47" s="403"/>
      <c r="S47" s="404"/>
      <c r="T47" s="366"/>
      <c r="U47" s="366"/>
      <c r="V47" s="366"/>
      <c r="W47" s="366"/>
      <c r="X47" s="367"/>
      <c r="Y47" s="365"/>
      <c r="Z47" s="366"/>
      <c r="AA47" s="366"/>
      <c r="AB47" s="366"/>
      <c r="AC47" s="367"/>
      <c r="AD47" s="365"/>
      <c r="AE47" s="366"/>
      <c r="AF47" s="366"/>
      <c r="AG47" s="366"/>
      <c r="AH47" s="367"/>
    </row>
    <row r="48" spans="1:34" ht="12" customHeight="1">
      <c r="A48" s="426" t="s">
        <v>40</v>
      </c>
      <c r="B48" s="427"/>
      <c r="C48" s="427"/>
      <c r="D48" s="427"/>
      <c r="E48" s="427"/>
      <c r="F48" s="427"/>
      <c r="G48" s="427"/>
      <c r="H48" s="427"/>
      <c r="I48" s="427"/>
      <c r="J48" s="427"/>
      <c r="K48" s="427"/>
      <c r="L48" s="427"/>
      <c r="M48" s="427"/>
      <c r="N48" s="63" t="s">
        <v>146</v>
      </c>
      <c r="O48" s="403"/>
      <c r="P48" s="403"/>
      <c r="Q48" s="403"/>
      <c r="R48" s="403"/>
      <c r="S48" s="404"/>
      <c r="T48" s="366"/>
      <c r="U48" s="366"/>
      <c r="V48" s="366"/>
      <c r="W48" s="366"/>
      <c r="X48" s="367"/>
      <c r="Y48" s="365"/>
      <c r="Z48" s="366"/>
      <c r="AA48" s="366"/>
      <c r="AB48" s="366"/>
      <c r="AC48" s="367"/>
      <c r="AD48" s="365"/>
      <c r="AE48" s="366"/>
      <c r="AF48" s="366"/>
      <c r="AG48" s="366"/>
      <c r="AH48" s="367"/>
    </row>
    <row r="49" spans="1:34" ht="8.1" customHeight="1">
      <c r="A49" s="38"/>
      <c r="B49" s="28"/>
      <c r="C49" s="28"/>
      <c r="D49" s="28"/>
      <c r="E49" s="28"/>
      <c r="F49" s="28"/>
      <c r="G49" s="28"/>
      <c r="H49" s="28"/>
      <c r="I49" s="28"/>
      <c r="J49" s="28"/>
      <c r="K49" s="28"/>
      <c r="L49" s="28"/>
      <c r="M49" s="28"/>
      <c r="N49" s="28"/>
      <c r="O49" s="28"/>
      <c r="P49" s="28"/>
      <c r="Q49" s="28"/>
      <c r="R49" s="28"/>
      <c r="S49" s="29"/>
      <c r="T49" s="366"/>
      <c r="U49" s="366"/>
      <c r="V49" s="366"/>
      <c r="W49" s="366"/>
      <c r="X49" s="367"/>
      <c r="Y49" s="365"/>
      <c r="Z49" s="366"/>
      <c r="AA49" s="366"/>
      <c r="AB49" s="366"/>
      <c r="AC49" s="367"/>
      <c r="AD49" s="365"/>
      <c r="AE49" s="366"/>
      <c r="AF49" s="366"/>
      <c r="AG49" s="366"/>
      <c r="AH49" s="367"/>
    </row>
    <row r="50" spans="1:34" ht="12" customHeight="1">
      <c r="A50" s="38"/>
      <c r="B50" s="386" t="s">
        <v>368</v>
      </c>
      <c r="C50" s="386"/>
      <c r="D50" s="386"/>
      <c r="E50" s="386"/>
      <c r="F50" s="386"/>
      <c r="G50" s="386"/>
      <c r="H50" s="386"/>
      <c r="I50" s="386"/>
      <c r="J50" s="386"/>
      <c r="K50" s="386"/>
      <c r="L50" s="386"/>
      <c r="M50" s="386"/>
      <c r="N50" s="386"/>
      <c r="O50" s="386"/>
      <c r="P50" s="386"/>
      <c r="Q50" s="386"/>
      <c r="R50" s="386"/>
      <c r="S50" s="387"/>
      <c r="T50" s="370">
        <f>SUM(T44)</f>
        <v>0</v>
      </c>
      <c r="U50" s="371"/>
      <c r="V50" s="371"/>
      <c r="W50" s="371"/>
      <c r="X50" s="372"/>
      <c r="Y50" s="370">
        <f>SUM(Y44)</f>
        <v>0</v>
      </c>
      <c r="Z50" s="371"/>
      <c r="AA50" s="371"/>
      <c r="AB50" s="371"/>
      <c r="AC50" s="372"/>
      <c r="AD50" s="373"/>
      <c r="AE50" s="374"/>
      <c r="AF50" s="374"/>
      <c r="AG50" s="374"/>
      <c r="AH50" s="375"/>
    </row>
    <row r="51" spans="1:34" ht="12" customHeight="1">
      <c r="A51" s="38"/>
      <c r="B51" s="42"/>
      <c r="C51" s="42"/>
      <c r="D51" s="42"/>
      <c r="E51" s="42"/>
      <c r="F51" s="42"/>
      <c r="G51" s="42"/>
      <c r="H51" s="42"/>
      <c r="I51" s="42"/>
      <c r="J51" s="42"/>
      <c r="K51" s="42"/>
      <c r="L51" s="43"/>
      <c r="M51" s="44"/>
      <c r="N51" s="44"/>
      <c r="O51" s="44"/>
      <c r="P51" s="44"/>
      <c r="Q51" s="44"/>
      <c r="R51" s="44"/>
      <c r="S51" s="45"/>
      <c r="T51" s="26"/>
      <c r="U51" s="26"/>
      <c r="V51" s="26"/>
      <c r="W51" s="26"/>
      <c r="X51" s="27"/>
      <c r="Y51" s="25"/>
      <c r="Z51" s="26"/>
      <c r="AA51" s="26"/>
      <c r="AB51" s="26"/>
      <c r="AC51" s="27"/>
      <c r="AD51" s="25"/>
      <c r="AE51" s="26"/>
      <c r="AF51" s="26"/>
      <c r="AG51" s="26"/>
      <c r="AH51" s="27"/>
    </row>
    <row r="52" spans="1:34" ht="12" customHeight="1">
      <c r="A52" s="38"/>
      <c r="B52" s="399" t="s">
        <v>414</v>
      </c>
      <c r="C52" s="368"/>
      <c r="D52" s="368"/>
      <c r="E52" s="368"/>
      <c r="F52" s="368"/>
      <c r="G52" s="368"/>
      <c r="H52" s="368"/>
      <c r="I52" s="368"/>
      <c r="J52" s="368"/>
      <c r="K52" s="368"/>
      <c r="L52" s="368"/>
      <c r="M52" s="368"/>
      <c r="N52" s="368"/>
      <c r="O52" s="368"/>
      <c r="P52" s="368"/>
      <c r="Q52" s="368"/>
      <c r="R52" s="368"/>
      <c r="S52" s="369"/>
      <c r="T52" s="366"/>
      <c r="U52" s="366"/>
      <c r="V52" s="366"/>
      <c r="W52" s="366"/>
      <c r="X52" s="367"/>
      <c r="Y52" s="365"/>
      <c r="Z52" s="366"/>
      <c r="AA52" s="366"/>
      <c r="AB52" s="366"/>
      <c r="AC52" s="367"/>
      <c r="AD52" s="365"/>
      <c r="AE52" s="366"/>
      <c r="AF52" s="366"/>
      <c r="AG52" s="366"/>
      <c r="AH52" s="367"/>
    </row>
    <row r="53" spans="1:34" ht="12" customHeight="1">
      <c r="A53" s="38"/>
      <c r="B53" s="396" t="s">
        <v>45</v>
      </c>
      <c r="C53" s="397"/>
      <c r="D53" s="397"/>
      <c r="E53" s="397"/>
      <c r="F53" s="397"/>
      <c r="G53" s="397"/>
      <c r="H53" s="397"/>
      <c r="I53" s="397"/>
      <c r="J53" s="397"/>
      <c r="K53" s="397"/>
      <c r="L53" s="397"/>
      <c r="M53" s="397"/>
      <c r="N53" s="397"/>
      <c r="O53" s="397"/>
      <c r="P53" s="397"/>
      <c r="Q53" s="397"/>
      <c r="R53" s="397"/>
      <c r="S53" s="398"/>
      <c r="T53" s="374">
        <v>140000</v>
      </c>
      <c r="U53" s="374"/>
      <c r="V53" s="374"/>
      <c r="W53" s="374"/>
      <c r="X53" s="375"/>
      <c r="Y53" s="370">
        <f>SUM(O54:S57)</f>
        <v>40000</v>
      </c>
      <c r="Z53" s="371"/>
      <c r="AA53" s="371"/>
      <c r="AB53" s="371"/>
      <c r="AC53" s="372"/>
      <c r="AD53" s="373"/>
      <c r="AE53" s="374"/>
      <c r="AF53" s="374"/>
      <c r="AG53" s="374"/>
      <c r="AH53" s="375"/>
    </row>
    <row r="54" spans="1:34" ht="12" customHeight="1">
      <c r="A54" s="426" t="s">
        <v>41</v>
      </c>
      <c r="B54" s="427"/>
      <c r="C54" s="427"/>
      <c r="D54" s="427"/>
      <c r="E54" s="427"/>
      <c r="F54" s="427"/>
      <c r="G54" s="427"/>
      <c r="H54" s="427"/>
      <c r="I54" s="427"/>
      <c r="J54" s="427"/>
      <c r="K54" s="427"/>
      <c r="L54" s="427"/>
      <c r="M54" s="427"/>
      <c r="N54" s="63" t="s">
        <v>146</v>
      </c>
      <c r="O54" s="403">
        <v>40000</v>
      </c>
      <c r="P54" s="403"/>
      <c r="Q54" s="403"/>
      <c r="R54" s="403"/>
      <c r="S54" s="404"/>
      <c r="T54" s="366"/>
      <c r="U54" s="366"/>
      <c r="V54" s="366"/>
      <c r="W54" s="366"/>
      <c r="X54" s="367"/>
      <c r="Y54" s="365"/>
      <c r="Z54" s="366"/>
      <c r="AA54" s="366"/>
      <c r="AB54" s="366"/>
      <c r="AC54" s="367"/>
      <c r="AD54" s="365"/>
      <c r="AE54" s="366"/>
      <c r="AF54" s="366"/>
      <c r="AG54" s="366"/>
      <c r="AH54" s="367"/>
    </row>
    <row r="55" spans="1:34" ht="12" customHeight="1">
      <c r="A55" s="426" t="s">
        <v>42</v>
      </c>
      <c r="B55" s="427"/>
      <c r="C55" s="427"/>
      <c r="D55" s="427"/>
      <c r="E55" s="427"/>
      <c r="F55" s="427"/>
      <c r="G55" s="427"/>
      <c r="H55" s="427"/>
      <c r="I55" s="427"/>
      <c r="J55" s="427"/>
      <c r="K55" s="427"/>
      <c r="L55" s="427"/>
      <c r="M55" s="427"/>
      <c r="N55" s="63" t="s">
        <v>146</v>
      </c>
      <c r="O55" s="403" t="s">
        <v>335</v>
      </c>
      <c r="P55" s="403"/>
      <c r="Q55" s="403"/>
      <c r="R55" s="403"/>
      <c r="S55" s="404"/>
      <c r="T55" s="366"/>
      <c r="U55" s="366"/>
      <c r="V55" s="366"/>
      <c r="W55" s="366"/>
      <c r="X55" s="367"/>
      <c r="Y55" s="365"/>
      <c r="Z55" s="366"/>
      <c r="AA55" s="366"/>
      <c r="AB55" s="366"/>
      <c r="AC55" s="367"/>
      <c r="AD55" s="365"/>
      <c r="AE55" s="366"/>
      <c r="AF55" s="366"/>
      <c r="AG55" s="366"/>
      <c r="AH55" s="367"/>
    </row>
    <row r="56" spans="1:34" ht="12" customHeight="1">
      <c r="A56" s="426" t="s">
        <v>43</v>
      </c>
      <c r="B56" s="427"/>
      <c r="C56" s="427"/>
      <c r="D56" s="427"/>
      <c r="E56" s="427"/>
      <c r="F56" s="427"/>
      <c r="G56" s="427"/>
      <c r="H56" s="427"/>
      <c r="I56" s="427"/>
      <c r="J56" s="427"/>
      <c r="K56" s="427"/>
      <c r="L56" s="427"/>
      <c r="M56" s="427"/>
      <c r="N56" s="63" t="s">
        <v>146</v>
      </c>
      <c r="O56" s="403"/>
      <c r="P56" s="403"/>
      <c r="Q56" s="403"/>
      <c r="R56" s="403"/>
      <c r="S56" s="404"/>
      <c r="T56" s="366"/>
      <c r="U56" s="366"/>
      <c r="V56" s="366"/>
      <c r="W56" s="366"/>
      <c r="X56" s="367"/>
      <c r="Y56" s="365"/>
      <c r="Z56" s="366"/>
      <c r="AA56" s="366"/>
      <c r="AB56" s="366"/>
      <c r="AC56" s="367"/>
      <c r="AD56" s="365"/>
      <c r="AE56" s="366"/>
      <c r="AF56" s="366"/>
      <c r="AG56" s="366"/>
      <c r="AH56" s="367"/>
    </row>
    <row r="57" spans="1:34" ht="12" customHeight="1">
      <c r="A57" s="426" t="s">
        <v>44</v>
      </c>
      <c r="B57" s="427"/>
      <c r="C57" s="427"/>
      <c r="D57" s="427"/>
      <c r="E57" s="427"/>
      <c r="F57" s="427"/>
      <c r="G57" s="427"/>
      <c r="H57" s="427"/>
      <c r="I57" s="427"/>
      <c r="J57" s="427"/>
      <c r="K57" s="427"/>
      <c r="L57" s="427"/>
      <c r="M57" s="427"/>
      <c r="N57" s="63" t="s">
        <v>146</v>
      </c>
      <c r="O57" s="403"/>
      <c r="P57" s="403"/>
      <c r="Q57" s="403"/>
      <c r="R57" s="403"/>
      <c r="S57" s="404"/>
      <c r="T57" s="366"/>
      <c r="U57" s="366"/>
      <c r="V57" s="366"/>
      <c r="W57" s="366"/>
      <c r="X57" s="367"/>
      <c r="Y57" s="365"/>
      <c r="Z57" s="366"/>
      <c r="AA57" s="366"/>
      <c r="AB57" s="366"/>
      <c r="AC57" s="367"/>
      <c r="AD57" s="365"/>
      <c r="AE57" s="366"/>
      <c r="AF57" s="366"/>
      <c r="AG57" s="366"/>
      <c r="AH57" s="367"/>
    </row>
    <row r="58" spans="1:34" ht="12" customHeight="1">
      <c r="A58" s="39"/>
      <c r="B58" s="394"/>
      <c r="C58" s="394"/>
      <c r="D58" s="394"/>
      <c r="E58" s="394"/>
      <c r="F58" s="394"/>
      <c r="G58" s="394"/>
      <c r="H58" s="394"/>
      <c r="I58" s="394"/>
      <c r="J58" s="394"/>
      <c r="K58" s="394"/>
      <c r="L58" s="394"/>
      <c r="M58" s="394"/>
      <c r="N58" s="394"/>
      <c r="O58" s="394"/>
      <c r="P58" s="394"/>
      <c r="Q58" s="394"/>
      <c r="R58" s="394"/>
      <c r="S58" s="395"/>
      <c r="T58" s="377"/>
      <c r="U58" s="377"/>
      <c r="V58" s="377"/>
      <c r="W58" s="377"/>
      <c r="X58" s="378"/>
      <c r="Y58" s="376"/>
      <c r="Z58" s="377"/>
      <c r="AA58" s="377"/>
      <c r="AB58" s="377"/>
      <c r="AC58" s="378"/>
      <c r="AD58" s="376"/>
      <c r="AE58" s="377"/>
      <c r="AF58" s="377"/>
      <c r="AG58" s="377"/>
      <c r="AH58" s="378"/>
    </row>
    <row r="59" spans="1:34" ht="12" customHeight="1">
      <c r="A59" s="46"/>
      <c r="B59" s="28"/>
      <c r="C59" s="28"/>
      <c r="D59" s="28"/>
      <c r="E59" s="28"/>
      <c r="F59" s="28"/>
      <c r="G59" s="28"/>
      <c r="H59" s="28"/>
      <c r="I59" s="28"/>
      <c r="J59" s="28"/>
      <c r="K59" s="28"/>
      <c r="L59" s="28"/>
      <c r="M59" s="28"/>
      <c r="N59" s="28"/>
      <c r="O59" s="28"/>
      <c r="P59" s="28"/>
      <c r="Q59" s="28"/>
      <c r="R59" s="28"/>
      <c r="S59" s="28"/>
      <c r="T59" s="26"/>
      <c r="U59" s="26"/>
      <c r="V59" s="26"/>
      <c r="W59" s="26"/>
      <c r="X59" s="26"/>
      <c r="Y59" s="26"/>
      <c r="Z59" s="26"/>
      <c r="AA59" s="26"/>
      <c r="AB59" s="26"/>
      <c r="AC59" s="26"/>
      <c r="AD59" s="26"/>
      <c r="AE59" s="26"/>
      <c r="AF59" s="26"/>
      <c r="AG59" s="26"/>
      <c r="AH59" s="26"/>
    </row>
    <row r="60" spans="1:34" ht="12" customHeight="1">
      <c r="A60" s="46"/>
      <c r="B60" s="55" t="s">
        <v>415</v>
      </c>
      <c r="C60" s="28"/>
      <c r="D60" s="28"/>
      <c r="E60" s="28"/>
      <c r="F60" s="28"/>
      <c r="G60" s="28"/>
      <c r="H60" s="28"/>
      <c r="I60" s="28"/>
      <c r="J60" s="28"/>
      <c r="K60" s="28"/>
      <c r="L60" s="28"/>
      <c r="M60" s="28"/>
      <c r="N60" s="28"/>
      <c r="O60" s="28"/>
      <c r="P60" s="28"/>
      <c r="Q60" s="28"/>
      <c r="R60" s="28"/>
      <c r="S60" s="28"/>
      <c r="T60" s="26"/>
      <c r="U60" s="26"/>
      <c r="V60" s="26"/>
      <c r="W60" s="26"/>
      <c r="X60" s="26"/>
      <c r="Y60" s="26"/>
      <c r="Z60" s="26"/>
      <c r="AA60" s="26"/>
      <c r="AB60" s="26"/>
      <c r="AC60" s="26"/>
      <c r="AD60" s="26"/>
      <c r="AE60" s="26"/>
      <c r="AF60" s="26"/>
      <c r="AG60" s="26"/>
      <c r="AH60" s="26"/>
    </row>
  </sheetData>
  <mergeCells count="219">
    <mergeCell ref="B26:S26"/>
    <mergeCell ref="A25:M25"/>
    <mergeCell ref="O25:S25"/>
    <mergeCell ref="T25:X25"/>
    <mergeCell ref="A24:M24"/>
    <mergeCell ref="O24:S24"/>
    <mergeCell ref="T11:X11"/>
    <mergeCell ref="Y11:AC11"/>
    <mergeCell ref="AD39:AH39"/>
    <mergeCell ref="AD34:AH34"/>
    <mergeCell ref="B35:S35"/>
    <mergeCell ref="AD31:AH31"/>
    <mergeCell ref="T32:X32"/>
    <mergeCell ref="Y32:AC32"/>
    <mergeCell ref="AD32:AH32"/>
    <mergeCell ref="T31:X31"/>
    <mergeCell ref="Y31:AC31"/>
    <mergeCell ref="B34:S34"/>
    <mergeCell ref="T34:X34"/>
    <mergeCell ref="Y34:AC34"/>
    <mergeCell ref="AD29:AH29"/>
    <mergeCell ref="T30:X30"/>
    <mergeCell ref="Y30:AC30"/>
    <mergeCell ref="AD30:AH30"/>
    <mergeCell ref="T40:X40"/>
    <mergeCell ref="Y40:AC40"/>
    <mergeCell ref="AD40:AH40"/>
    <mergeCell ref="T37:X37"/>
    <mergeCell ref="Y37:AC37"/>
    <mergeCell ref="AD37:AH37"/>
    <mergeCell ref="B37:S37"/>
    <mergeCell ref="T36:X36"/>
    <mergeCell ref="AD38:AH38"/>
    <mergeCell ref="T38:X38"/>
    <mergeCell ref="Y38:AC38"/>
    <mergeCell ref="T39:X39"/>
    <mergeCell ref="Y39:AC39"/>
    <mergeCell ref="B39:S39"/>
    <mergeCell ref="Y36:AC36"/>
    <mergeCell ref="AD36:AH36"/>
    <mergeCell ref="T29:X29"/>
    <mergeCell ref="Y29:AC29"/>
    <mergeCell ref="AD27:AH27"/>
    <mergeCell ref="A28:M28"/>
    <mergeCell ref="O28:S28"/>
    <mergeCell ref="T28:X28"/>
    <mergeCell ref="Y28:AC28"/>
    <mergeCell ref="AD28:AH28"/>
    <mergeCell ref="A27:M27"/>
    <mergeCell ref="O27:S27"/>
    <mergeCell ref="T27:X27"/>
    <mergeCell ref="Y27:AC27"/>
    <mergeCell ref="AD25:AH25"/>
    <mergeCell ref="T26:X26"/>
    <mergeCell ref="Y26:AC26"/>
    <mergeCell ref="AD26:AH26"/>
    <mergeCell ref="Y25:AC25"/>
    <mergeCell ref="AD24:AH24"/>
    <mergeCell ref="AD22:AH22"/>
    <mergeCell ref="T23:X23"/>
    <mergeCell ref="Y23:AC23"/>
    <mergeCell ref="AD23:AH23"/>
    <mergeCell ref="T24:X24"/>
    <mergeCell ref="Y24:AC24"/>
    <mergeCell ref="AD20:AH20"/>
    <mergeCell ref="B20:S20"/>
    <mergeCell ref="T20:X20"/>
    <mergeCell ref="Y20:AC20"/>
    <mergeCell ref="B22:S22"/>
    <mergeCell ref="B23:S23"/>
    <mergeCell ref="T22:X22"/>
    <mergeCell ref="Y22:AC22"/>
    <mergeCell ref="AD16:AH16"/>
    <mergeCell ref="T18:X18"/>
    <mergeCell ref="Y18:AC18"/>
    <mergeCell ref="AD18:AH18"/>
    <mergeCell ref="T16:X16"/>
    <mergeCell ref="Y16:AC16"/>
    <mergeCell ref="O18:S18"/>
    <mergeCell ref="B18:M18"/>
    <mergeCell ref="A16:M16"/>
    <mergeCell ref="O16:S16"/>
    <mergeCell ref="T21:X21"/>
    <mergeCell ref="Y21:AC21"/>
    <mergeCell ref="AD21:AH21"/>
    <mergeCell ref="T19:X19"/>
    <mergeCell ref="Y19:AC19"/>
    <mergeCell ref="AD19:AH19"/>
    <mergeCell ref="B30:S30"/>
    <mergeCell ref="B32:S32"/>
    <mergeCell ref="B33:S33"/>
    <mergeCell ref="T33:X33"/>
    <mergeCell ref="AD6:AH6"/>
    <mergeCell ref="A7:M7"/>
    <mergeCell ref="O7:S7"/>
    <mergeCell ref="T7:X7"/>
    <mergeCell ref="Y7:AC7"/>
    <mergeCell ref="AD7:AH7"/>
    <mergeCell ref="A6:M6"/>
    <mergeCell ref="O6:S6"/>
    <mergeCell ref="T6:X6"/>
    <mergeCell ref="Y6:AC6"/>
    <mergeCell ref="AD11:AH11"/>
    <mergeCell ref="B13:S13"/>
    <mergeCell ref="T13:X13"/>
    <mergeCell ref="Y13:AC13"/>
    <mergeCell ref="AD13:AH13"/>
    <mergeCell ref="AD8:AH8"/>
    <mergeCell ref="A9:M9"/>
    <mergeCell ref="O9:S9"/>
    <mergeCell ref="T9:X9"/>
    <mergeCell ref="Y9:AC9"/>
    <mergeCell ref="Y4:AC4"/>
    <mergeCell ref="AD4:AH4"/>
    <mergeCell ref="B5:S5"/>
    <mergeCell ref="T5:X5"/>
    <mergeCell ref="Y5:AC5"/>
    <mergeCell ref="AD5:AH5"/>
    <mergeCell ref="AD9:AH9"/>
    <mergeCell ref="A8:M8"/>
    <mergeCell ref="O8:S8"/>
    <mergeCell ref="T8:X8"/>
    <mergeCell ref="Y8:AC8"/>
    <mergeCell ref="AD14:AH14"/>
    <mergeCell ref="O11:S11"/>
    <mergeCell ref="B11:M11"/>
    <mergeCell ref="A15:M15"/>
    <mergeCell ref="O15:S15"/>
    <mergeCell ref="T15:X15"/>
    <mergeCell ref="Y15:AC15"/>
    <mergeCell ref="AD15:AH15"/>
    <mergeCell ref="A14:M14"/>
    <mergeCell ref="O14:S14"/>
    <mergeCell ref="T14:X14"/>
    <mergeCell ref="Y14:AC14"/>
    <mergeCell ref="O46:S46"/>
    <mergeCell ref="T46:X46"/>
    <mergeCell ref="AD46:AH46"/>
    <mergeCell ref="A45:S45"/>
    <mergeCell ref="T45:X45"/>
    <mergeCell ref="Y45:AC45"/>
    <mergeCell ref="AD44:AH44"/>
    <mergeCell ref="AD42:AH42"/>
    <mergeCell ref="A1:AH1"/>
    <mergeCell ref="A3:S3"/>
    <mergeCell ref="T3:X3"/>
    <mergeCell ref="Y3:AC3"/>
    <mergeCell ref="AD3:AH3"/>
    <mergeCell ref="T4:X4"/>
    <mergeCell ref="AD43:AH43"/>
    <mergeCell ref="B41:S41"/>
    <mergeCell ref="T41:X41"/>
    <mergeCell ref="Y41:AC41"/>
    <mergeCell ref="AD41:AH41"/>
    <mergeCell ref="Y33:AC33"/>
    <mergeCell ref="AD33:AH33"/>
    <mergeCell ref="T35:X35"/>
    <mergeCell ref="Y35:AC35"/>
    <mergeCell ref="AD35:AH35"/>
    <mergeCell ref="A48:M48"/>
    <mergeCell ref="O48:S48"/>
    <mergeCell ref="T48:X48"/>
    <mergeCell ref="Y48:AC48"/>
    <mergeCell ref="T49:X49"/>
    <mergeCell ref="Y49:AC49"/>
    <mergeCell ref="AD49:AH49"/>
    <mergeCell ref="AD48:AH48"/>
    <mergeCell ref="T42:X42"/>
    <mergeCell ref="Y42:AC42"/>
    <mergeCell ref="Y46:AC46"/>
    <mergeCell ref="B43:S43"/>
    <mergeCell ref="T43:X43"/>
    <mergeCell ref="Y43:AC43"/>
    <mergeCell ref="A47:M47"/>
    <mergeCell ref="O47:S47"/>
    <mergeCell ref="T47:X47"/>
    <mergeCell ref="Y47:AC47"/>
    <mergeCell ref="B44:S44"/>
    <mergeCell ref="T44:X44"/>
    <mergeCell ref="Y44:AC44"/>
    <mergeCell ref="AD47:AH47"/>
    <mergeCell ref="AD45:AH45"/>
    <mergeCell ref="A46:M46"/>
    <mergeCell ref="B58:S58"/>
    <mergeCell ref="T58:X58"/>
    <mergeCell ref="Y58:AC58"/>
    <mergeCell ref="AD58:AH58"/>
    <mergeCell ref="AD56:AH56"/>
    <mergeCell ref="A57:M57"/>
    <mergeCell ref="O57:S57"/>
    <mergeCell ref="T57:X57"/>
    <mergeCell ref="Y57:AC57"/>
    <mergeCell ref="AD57:AH57"/>
    <mergeCell ref="A56:M56"/>
    <mergeCell ref="O56:S56"/>
    <mergeCell ref="T56:X56"/>
    <mergeCell ref="Y56:AC56"/>
    <mergeCell ref="B53:S53"/>
    <mergeCell ref="T53:X53"/>
    <mergeCell ref="Y53:AC53"/>
    <mergeCell ref="AD53:AH53"/>
    <mergeCell ref="AD50:AH50"/>
    <mergeCell ref="B50:S50"/>
    <mergeCell ref="B52:S52"/>
    <mergeCell ref="AD54:AH54"/>
    <mergeCell ref="A55:M55"/>
    <mergeCell ref="O55:S55"/>
    <mergeCell ref="T55:X55"/>
    <mergeCell ref="Y55:AC55"/>
    <mergeCell ref="AD55:AH55"/>
    <mergeCell ref="A54:M54"/>
    <mergeCell ref="O54:S54"/>
    <mergeCell ref="T54:X54"/>
    <mergeCell ref="Y54:AC54"/>
    <mergeCell ref="T52:X52"/>
    <mergeCell ref="Y52:AC52"/>
    <mergeCell ref="AD52:AH52"/>
    <mergeCell ref="T50:X50"/>
    <mergeCell ref="Y50:AC50"/>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6.xml><?xml version="1.0" encoding="utf-8"?>
<worksheet xmlns="http://schemas.openxmlformats.org/spreadsheetml/2006/main" xmlns:r="http://schemas.openxmlformats.org/officeDocument/2006/relationships">
  <sheetPr codeName="Feuil14"/>
  <dimension ref="A1:AH57"/>
  <sheetViews>
    <sheetView showGridLines="0" topLeftCell="A30" workbookViewId="0">
      <selection activeCell="O60" sqref="O60"/>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416</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6.7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36.75" customHeight="1">
      <c r="A3" s="188" t="s">
        <v>338</v>
      </c>
      <c r="B3" s="188"/>
      <c r="C3" s="188"/>
      <c r="D3" s="188"/>
      <c r="E3" s="188"/>
      <c r="F3" s="188"/>
      <c r="G3" s="188"/>
      <c r="H3" s="188"/>
      <c r="I3" s="188"/>
      <c r="J3" s="188"/>
      <c r="K3" s="188"/>
      <c r="L3" s="188"/>
      <c r="M3" s="188"/>
      <c r="N3" s="188"/>
      <c r="O3" s="188"/>
      <c r="P3" s="188"/>
      <c r="Q3" s="188"/>
      <c r="R3" s="188"/>
      <c r="S3" s="188"/>
      <c r="T3" s="188" t="s">
        <v>328</v>
      </c>
      <c r="U3" s="188"/>
      <c r="V3" s="188"/>
      <c r="W3" s="188"/>
      <c r="X3" s="188"/>
      <c r="Y3" s="188" t="s">
        <v>329</v>
      </c>
      <c r="Z3" s="188"/>
      <c r="AA3" s="188"/>
      <c r="AB3" s="188"/>
      <c r="AC3" s="188"/>
      <c r="AD3" s="188" t="s">
        <v>330</v>
      </c>
      <c r="AE3" s="188"/>
      <c r="AF3" s="188"/>
      <c r="AG3" s="188"/>
      <c r="AH3" s="188"/>
    </row>
    <row r="4" spans="1:34" ht="12.6" customHeight="1">
      <c r="A4" s="38"/>
      <c r="B4" s="28"/>
      <c r="C4" s="28"/>
      <c r="D4" s="28"/>
      <c r="E4" s="28"/>
      <c r="F4" s="28"/>
      <c r="G4" s="28"/>
      <c r="H4" s="28"/>
      <c r="I4" s="28"/>
      <c r="J4" s="28"/>
      <c r="K4" s="28"/>
      <c r="L4" s="28"/>
      <c r="M4" s="28"/>
      <c r="N4" s="28"/>
      <c r="O4" s="28"/>
      <c r="P4" s="28"/>
      <c r="Q4" s="28"/>
      <c r="R4" s="28"/>
      <c r="S4" s="29"/>
      <c r="T4" s="366"/>
      <c r="U4" s="366"/>
      <c r="V4" s="366"/>
      <c r="W4" s="366"/>
      <c r="X4" s="367"/>
      <c r="Y4" s="365"/>
      <c r="Z4" s="366"/>
      <c r="AA4" s="366"/>
      <c r="AB4" s="366"/>
      <c r="AC4" s="367"/>
      <c r="AD4" s="365"/>
      <c r="AE4" s="366"/>
      <c r="AF4" s="366"/>
      <c r="AG4" s="366"/>
      <c r="AH4" s="367"/>
    </row>
    <row r="5" spans="1:34" ht="12.6" customHeight="1">
      <c r="A5" s="38"/>
      <c r="B5" s="396" t="s">
        <v>46</v>
      </c>
      <c r="C5" s="397"/>
      <c r="D5" s="397"/>
      <c r="E5" s="397"/>
      <c r="F5" s="397"/>
      <c r="G5" s="397"/>
      <c r="H5" s="397"/>
      <c r="I5" s="397"/>
      <c r="J5" s="397"/>
      <c r="K5" s="397"/>
      <c r="L5" s="397"/>
      <c r="M5" s="397"/>
      <c r="N5" s="397"/>
      <c r="O5" s="397"/>
      <c r="P5" s="397"/>
      <c r="Q5" s="397"/>
      <c r="R5" s="397"/>
      <c r="S5" s="398"/>
      <c r="T5" s="374">
        <v>2000</v>
      </c>
      <c r="U5" s="374"/>
      <c r="V5" s="374"/>
      <c r="W5" s="374"/>
      <c r="X5" s="375"/>
      <c r="Y5" s="370">
        <f>SUM(O6:S8)</f>
        <v>1000</v>
      </c>
      <c r="Z5" s="371"/>
      <c r="AA5" s="371"/>
      <c r="AB5" s="371"/>
      <c r="AC5" s="372"/>
      <c r="AD5" s="373"/>
      <c r="AE5" s="374"/>
      <c r="AF5" s="374"/>
      <c r="AG5" s="374"/>
      <c r="AH5" s="375"/>
    </row>
    <row r="6" spans="1:34" ht="12.6" customHeight="1">
      <c r="A6" s="426" t="s">
        <v>47</v>
      </c>
      <c r="B6" s="427"/>
      <c r="C6" s="427"/>
      <c r="D6" s="427"/>
      <c r="E6" s="427"/>
      <c r="F6" s="427"/>
      <c r="G6" s="427"/>
      <c r="H6" s="427"/>
      <c r="I6" s="427"/>
      <c r="J6" s="427"/>
      <c r="K6" s="427"/>
      <c r="L6" s="427"/>
      <c r="M6" s="427"/>
      <c r="N6" s="63" t="s">
        <v>146</v>
      </c>
      <c r="O6" s="403">
        <v>1000</v>
      </c>
      <c r="P6" s="403"/>
      <c r="Q6" s="403"/>
      <c r="R6" s="403"/>
      <c r="S6" s="404"/>
      <c r="T6" s="366"/>
      <c r="U6" s="366"/>
      <c r="V6" s="366"/>
      <c r="W6" s="366"/>
      <c r="X6" s="367"/>
      <c r="Y6" s="365"/>
      <c r="Z6" s="366"/>
      <c r="AA6" s="366"/>
      <c r="AB6" s="366"/>
      <c r="AC6" s="367"/>
      <c r="AD6" s="365"/>
      <c r="AE6" s="366"/>
      <c r="AF6" s="366"/>
      <c r="AG6" s="366"/>
      <c r="AH6" s="367"/>
    </row>
    <row r="7" spans="1:34" ht="12.6" customHeight="1">
      <c r="A7" s="426" t="s">
        <v>48</v>
      </c>
      <c r="B7" s="427"/>
      <c r="C7" s="427"/>
      <c r="D7" s="427"/>
      <c r="E7" s="427"/>
      <c r="F7" s="427"/>
      <c r="G7" s="427"/>
      <c r="H7" s="427"/>
      <c r="I7" s="427"/>
      <c r="J7" s="427"/>
      <c r="K7" s="427"/>
      <c r="L7" s="427"/>
      <c r="M7" s="427"/>
      <c r="N7" s="63" t="s">
        <v>146</v>
      </c>
      <c r="O7" s="403">
        <v>0</v>
      </c>
      <c r="P7" s="403"/>
      <c r="Q7" s="403"/>
      <c r="R7" s="403"/>
      <c r="S7" s="404"/>
      <c r="T7" s="366"/>
      <c r="U7" s="366"/>
      <c r="V7" s="366"/>
      <c r="W7" s="366"/>
      <c r="X7" s="367"/>
      <c r="Y7" s="365"/>
      <c r="Z7" s="366"/>
      <c r="AA7" s="366"/>
      <c r="AB7" s="366"/>
      <c r="AC7" s="367"/>
      <c r="AD7" s="365"/>
      <c r="AE7" s="366"/>
      <c r="AF7" s="366"/>
      <c r="AG7" s="366"/>
      <c r="AH7" s="367"/>
    </row>
    <row r="8" spans="1:34" ht="12.6" customHeight="1">
      <c r="A8" s="426" t="s">
        <v>49</v>
      </c>
      <c r="B8" s="427"/>
      <c r="C8" s="427"/>
      <c r="D8" s="427"/>
      <c r="E8" s="427"/>
      <c r="F8" s="427"/>
      <c r="G8" s="427"/>
      <c r="H8" s="427"/>
      <c r="I8" s="427"/>
      <c r="J8" s="427"/>
      <c r="K8" s="427"/>
      <c r="L8" s="427"/>
      <c r="M8" s="427"/>
      <c r="N8" s="63" t="s">
        <v>146</v>
      </c>
      <c r="O8" s="403"/>
      <c r="P8" s="403"/>
      <c r="Q8" s="403"/>
      <c r="R8" s="403"/>
      <c r="S8" s="404"/>
      <c r="T8" s="366"/>
      <c r="U8" s="366"/>
      <c r="V8" s="366"/>
      <c r="W8" s="366"/>
      <c r="X8" s="367"/>
      <c r="Y8" s="365"/>
      <c r="Z8" s="366"/>
      <c r="AA8" s="366"/>
      <c r="AB8" s="366"/>
      <c r="AC8" s="367"/>
      <c r="AD8" s="365"/>
      <c r="AE8" s="366"/>
      <c r="AF8" s="366"/>
      <c r="AG8" s="366"/>
      <c r="AH8" s="367"/>
    </row>
    <row r="9" spans="1:34" ht="12.6" customHeight="1">
      <c r="A9" s="38"/>
      <c r="B9" s="28"/>
      <c r="C9" s="28"/>
      <c r="D9" s="28"/>
      <c r="E9" s="28"/>
      <c r="F9" s="28"/>
      <c r="G9" s="28"/>
      <c r="H9" s="28"/>
      <c r="I9" s="28"/>
      <c r="J9" s="28"/>
      <c r="K9" s="28"/>
      <c r="L9" s="28"/>
      <c r="M9" s="28"/>
      <c r="N9" s="28"/>
      <c r="O9" s="28"/>
      <c r="P9" s="28"/>
      <c r="Q9" s="28"/>
      <c r="R9" s="28"/>
      <c r="S9" s="29"/>
      <c r="T9" s="366"/>
      <c r="U9" s="366"/>
      <c r="V9" s="366"/>
      <c r="W9" s="366"/>
      <c r="X9" s="367"/>
      <c r="Y9" s="365"/>
      <c r="Z9" s="366"/>
      <c r="AA9" s="366"/>
      <c r="AB9" s="366"/>
      <c r="AC9" s="367"/>
      <c r="AD9" s="365"/>
      <c r="AE9" s="366"/>
      <c r="AF9" s="366"/>
      <c r="AG9" s="366"/>
      <c r="AH9" s="367"/>
    </row>
    <row r="10" spans="1:34" ht="12.6" customHeight="1">
      <c r="A10" s="38"/>
      <c r="B10" s="386" t="s">
        <v>373</v>
      </c>
      <c r="C10" s="386"/>
      <c r="D10" s="386"/>
      <c r="E10" s="386"/>
      <c r="F10" s="386"/>
      <c r="G10" s="386"/>
      <c r="H10" s="386"/>
      <c r="I10" s="386"/>
      <c r="J10" s="386"/>
      <c r="K10" s="386"/>
      <c r="L10" s="386"/>
      <c r="M10" s="386"/>
      <c r="N10" s="386"/>
      <c r="O10" s="386"/>
      <c r="P10" s="386"/>
      <c r="Q10" s="386"/>
      <c r="R10" s="386"/>
      <c r="S10" s="387"/>
      <c r="T10" s="370">
        <f>SUM(PAGE14!T53,T5)</f>
        <v>142000</v>
      </c>
      <c r="U10" s="371"/>
      <c r="V10" s="371"/>
      <c r="W10" s="371"/>
      <c r="X10" s="372"/>
      <c r="Y10" s="370">
        <f>SUM(PAGE14!Y53,Y5)</f>
        <v>41000</v>
      </c>
      <c r="Z10" s="371"/>
      <c r="AA10" s="371"/>
      <c r="AB10" s="371"/>
      <c r="AC10" s="372"/>
      <c r="AD10" s="373"/>
      <c r="AE10" s="374"/>
      <c r="AF10" s="374"/>
      <c r="AG10" s="374"/>
      <c r="AH10" s="375"/>
    </row>
    <row r="11" spans="1:34" ht="12.6" customHeight="1">
      <c r="A11" s="38"/>
      <c r="B11" s="28"/>
      <c r="C11" s="28"/>
      <c r="D11" s="28"/>
      <c r="E11" s="28"/>
      <c r="F11" s="28"/>
      <c r="G11" s="28"/>
      <c r="H11" s="28"/>
      <c r="I11" s="28"/>
      <c r="J11" s="28"/>
      <c r="K11" s="28"/>
      <c r="L11" s="28"/>
      <c r="M11" s="28"/>
      <c r="N11" s="28"/>
      <c r="O11" s="28"/>
      <c r="P11" s="28"/>
      <c r="Q11" s="28"/>
      <c r="R11" s="28"/>
      <c r="S11" s="29"/>
      <c r="T11" s="412"/>
      <c r="U11" s="413"/>
      <c r="V11" s="413"/>
      <c r="W11" s="413"/>
      <c r="X11" s="414"/>
      <c r="Y11" s="412"/>
      <c r="Z11" s="413"/>
      <c r="AA11" s="413"/>
      <c r="AB11" s="413"/>
      <c r="AC11" s="414"/>
      <c r="AD11" s="365"/>
      <c r="AE11" s="366"/>
      <c r="AF11" s="366"/>
      <c r="AG11" s="366"/>
      <c r="AH11" s="367"/>
    </row>
    <row r="12" spans="1:34" ht="12.6" customHeight="1">
      <c r="A12" s="38"/>
      <c r="B12" s="399" t="s">
        <v>417</v>
      </c>
      <c r="C12" s="368"/>
      <c r="D12" s="368"/>
      <c r="E12" s="368"/>
      <c r="F12" s="368"/>
      <c r="G12" s="368"/>
      <c r="H12" s="368"/>
      <c r="I12" s="368"/>
      <c r="J12" s="368"/>
      <c r="K12" s="368"/>
      <c r="L12" s="368"/>
      <c r="M12" s="368"/>
      <c r="N12" s="368"/>
      <c r="O12" s="368"/>
      <c r="P12" s="368"/>
      <c r="Q12" s="368"/>
      <c r="R12" s="368"/>
      <c r="S12" s="369"/>
      <c r="T12" s="366"/>
      <c r="U12" s="366"/>
      <c r="V12" s="366"/>
      <c r="W12" s="366"/>
      <c r="X12" s="367"/>
      <c r="Y12" s="365"/>
      <c r="Z12" s="366"/>
      <c r="AA12" s="366"/>
      <c r="AB12" s="366"/>
      <c r="AC12" s="367"/>
      <c r="AD12" s="365"/>
      <c r="AE12" s="366"/>
      <c r="AF12" s="366"/>
      <c r="AG12" s="366"/>
      <c r="AH12" s="367"/>
    </row>
    <row r="13" spans="1:34" ht="12.6" customHeight="1">
      <c r="A13" s="38"/>
      <c r="B13" s="396" t="s">
        <v>50</v>
      </c>
      <c r="C13" s="397"/>
      <c r="D13" s="397"/>
      <c r="E13" s="397"/>
      <c r="F13" s="397"/>
      <c r="G13" s="397"/>
      <c r="H13" s="397"/>
      <c r="I13" s="397"/>
      <c r="J13" s="397"/>
      <c r="K13" s="397"/>
      <c r="L13" s="397"/>
      <c r="M13" s="397"/>
      <c r="N13" s="397"/>
      <c r="O13" s="397"/>
      <c r="P13" s="397"/>
      <c r="Q13" s="397"/>
      <c r="R13" s="397"/>
      <c r="S13" s="398"/>
      <c r="T13" s="374">
        <v>150000</v>
      </c>
      <c r="U13" s="374"/>
      <c r="V13" s="374"/>
      <c r="W13" s="374"/>
      <c r="X13" s="375"/>
      <c r="Y13" s="370">
        <f>SUM(O14:S18)</f>
        <v>235000</v>
      </c>
      <c r="Z13" s="371"/>
      <c r="AA13" s="371"/>
      <c r="AB13" s="371"/>
      <c r="AC13" s="372"/>
      <c r="AD13" s="373"/>
      <c r="AE13" s="374"/>
      <c r="AF13" s="374"/>
      <c r="AG13" s="374"/>
      <c r="AH13" s="375"/>
    </row>
    <row r="14" spans="1:34" ht="12.6" customHeight="1">
      <c r="A14" s="426" t="s">
        <v>52</v>
      </c>
      <c r="B14" s="427"/>
      <c r="C14" s="427"/>
      <c r="D14" s="427"/>
      <c r="E14" s="427"/>
      <c r="F14" s="427"/>
      <c r="G14" s="427"/>
      <c r="H14" s="427"/>
      <c r="I14" s="427"/>
      <c r="J14" s="427"/>
      <c r="K14" s="427"/>
      <c r="L14" s="427"/>
      <c r="M14" s="427"/>
      <c r="N14" s="63" t="s">
        <v>146</v>
      </c>
      <c r="O14" s="403">
        <v>45000</v>
      </c>
      <c r="P14" s="403"/>
      <c r="Q14" s="403"/>
      <c r="R14" s="403"/>
      <c r="S14" s="404"/>
      <c r="T14" s="366"/>
      <c r="U14" s="366"/>
      <c r="V14" s="366"/>
      <c r="W14" s="366"/>
      <c r="X14" s="367"/>
      <c r="Y14" s="365"/>
      <c r="Z14" s="366"/>
      <c r="AA14" s="366"/>
      <c r="AB14" s="366"/>
      <c r="AC14" s="367"/>
      <c r="AD14" s="365"/>
      <c r="AE14" s="366"/>
      <c r="AF14" s="366"/>
      <c r="AG14" s="366"/>
      <c r="AH14" s="367"/>
    </row>
    <row r="15" spans="1:34" ht="12.6" customHeight="1">
      <c r="A15" s="426" t="s">
        <v>51</v>
      </c>
      <c r="B15" s="427"/>
      <c r="C15" s="427"/>
      <c r="D15" s="427"/>
      <c r="E15" s="427"/>
      <c r="F15" s="427"/>
      <c r="G15" s="427"/>
      <c r="H15" s="427"/>
      <c r="I15" s="427"/>
      <c r="J15" s="427"/>
      <c r="K15" s="427"/>
      <c r="L15" s="427"/>
      <c r="M15" s="427"/>
      <c r="N15" s="63" t="s">
        <v>146</v>
      </c>
      <c r="O15" s="403">
        <v>160000</v>
      </c>
      <c r="P15" s="403"/>
      <c r="Q15" s="403"/>
      <c r="R15" s="403"/>
      <c r="S15" s="404"/>
      <c r="T15" s="366"/>
      <c r="U15" s="366"/>
      <c r="V15" s="366"/>
      <c r="W15" s="366"/>
      <c r="X15" s="367"/>
      <c r="Y15" s="365"/>
      <c r="Z15" s="366"/>
      <c r="AA15" s="366"/>
      <c r="AB15" s="366"/>
      <c r="AC15" s="367"/>
      <c r="AD15" s="365"/>
      <c r="AE15" s="366"/>
      <c r="AF15" s="366"/>
      <c r="AG15" s="366"/>
      <c r="AH15" s="367"/>
    </row>
    <row r="16" spans="1:34" ht="12.6" customHeight="1">
      <c r="A16" s="426" t="s">
        <v>53</v>
      </c>
      <c r="B16" s="427"/>
      <c r="C16" s="427"/>
      <c r="D16" s="427"/>
      <c r="E16" s="427"/>
      <c r="F16" s="427"/>
      <c r="G16" s="427"/>
      <c r="H16" s="427"/>
      <c r="I16" s="427"/>
      <c r="J16" s="427"/>
      <c r="K16" s="427"/>
      <c r="L16" s="427"/>
      <c r="M16" s="427"/>
      <c r="N16" s="63" t="s">
        <v>146</v>
      </c>
      <c r="O16" s="403"/>
      <c r="P16" s="403"/>
      <c r="Q16" s="403"/>
      <c r="R16" s="403"/>
      <c r="S16" s="404"/>
      <c r="T16" s="366"/>
      <c r="U16" s="366"/>
      <c r="V16" s="366"/>
      <c r="W16" s="366"/>
      <c r="X16" s="367"/>
      <c r="Y16" s="365"/>
      <c r="Z16" s="366"/>
      <c r="AA16" s="366"/>
      <c r="AB16" s="366"/>
      <c r="AC16" s="367"/>
      <c r="AD16" s="365"/>
      <c r="AE16" s="366"/>
      <c r="AF16" s="366"/>
      <c r="AG16" s="366"/>
      <c r="AH16" s="367"/>
    </row>
    <row r="17" spans="1:34" ht="12.6" customHeight="1">
      <c r="A17" s="426" t="s">
        <v>54</v>
      </c>
      <c r="B17" s="427"/>
      <c r="C17" s="427"/>
      <c r="D17" s="427"/>
      <c r="E17" s="427"/>
      <c r="F17" s="427"/>
      <c r="G17" s="427"/>
      <c r="H17" s="427"/>
      <c r="I17" s="427"/>
      <c r="J17" s="427"/>
      <c r="K17" s="427"/>
      <c r="L17" s="427"/>
      <c r="M17" s="427"/>
      <c r="N17" s="63" t="s">
        <v>146</v>
      </c>
      <c r="O17" s="403"/>
      <c r="P17" s="403"/>
      <c r="Q17" s="403"/>
      <c r="R17" s="403"/>
      <c r="S17" s="404"/>
      <c r="T17" s="366"/>
      <c r="U17" s="366"/>
      <c r="V17" s="366"/>
      <c r="W17" s="366"/>
      <c r="X17" s="367"/>
      <c r="Y17" s="365"/>
      <c r="Z17" s="366"/>
      <c r="AA17" s="366"/>
      <c r="AB17" s="366"/>
      <c r="AC17" s="367"/>
      <c r="AD17" s="365"/>
      <c r="AE17" s="366"/>
      <c r="AF17" s="366"/>
      <c r="AG17" s="366"/>
      <c r="AH17" s="367"/>
    </row>
    <row r="18" spans="1:34" ht="12.6" customHeight="1">
      <c r="A18" s="426" t="s">
        <v>55</v>
      </c>
      <c r="B18" s="427"/>
      <c r="C18" s="427"/>
      <c r="D18" s="427"/>
      <c r="E18" s="427"/>
      <c r="F18" s="427"/>
      <c r="G18" s="427"/>
      <c r="H18" s="427"/>
      <c r="I18" s="427"/>
      <c r="J18" s="427"/>
      <c r="K18" s="427"/>
      <c r="L18" s="427"/>
      <c r="M18" s="427"/>
      <c r="N18" s="63" t="s">
        <v>146</v>
      </c>
      <c r="O18" s="403">
        <v>30000</v>
      </c>
      <c r="P18" s="403"/>
      <c r="Q18" s="403"/>
      <c r="R18" s="403"/>
      <c r="S18" s="404"/>
      <c r="T18" s="366"/>
      <c r="U18" s="366"/>
      <c r="V18" s="366"/>
      <c r="W18" s="366"/>
      <c r="X18" s="367"/>
      <c r="Y18" s="365"/>
      <c r="Z18" s="366"/>
      <c r="AA18" s="366"/>
      <c r="AB18" s="366"/>
      <c r="AC18" s="367"/>
      <c r="AD18" s="365"/>
      <c r="AE18" s="366"/>
      <c r="AF18" s="366"/>
      <c r="AG18" s="366"/>
      <c r="AH18" s="367"/>
    </row>
    <row r="19" spans="1:34" ht="12.6" customHeight="1">
      <c r="A19" s="72"/>
      <c r="B19" s="73"/>
      <c r="C19" s="73"/>
      <c r="D19" s="73"/>
      <c r="E19" s="73"/>
      <c r="F19" s="73"/>
      <c r="G19" s="73"/>
      <c r="H19" s="73"/>
      <c r="I19" s="73"/>
      <c r="J19" s="73"/>
      <c r="K19" s="73"/>
      <c r="L19" s="73"/>
      <c r="M19" s="73"/>
      <c r="N19" s="63"/>
      <c r="O19" s="67"/>
      <c r="P19" s="67"/>
      <c r="Q19" s="67"/>
      <c r="R19" s="67"/>
      <c r="S19" s="68"/>
      <c r="T19" s="26"/>
      <c r="U19" s="26"/>
      <c r="V19" s="26"/>
      <c r="W19" s="26"/>
      <c r="X19" s="27"/>
      <c r="Y19" s="25"/>
      <c r="Z19" s="26"/>
      <c r="AA19" s="26"/>
      <c r="AB19" s="26"/>
      <c r="AC19" s="27"/>
      <c r="AD19" s="25"/>
      <c r="AE19" s="26"/>
      <c r="AF19" s="26"/>
      <c r="AG19" s="26"/>
      <c r="AH19" s="27"/>
    </row>
    <row r="20" spans="1:34" ht="12.6" customHeight="1">
      <c r="A20" s="38"/>
      <c r="B20" s="396" t="s">
        <v>56</v>
      </c>
      <c r="C20" s="397"/>
      <c r="D20" s="397"/>
      <c r="E20" s="397"/>
      <c r="F20" s="397"/>
      <c r="G20" s="397"/>
      <c r="H20" s="397"/>
      <c r="I20" s="397"/>
      <c r="J20" s="397"/>
      <c r="K20" s="397"/>
      <c r="L20" s="397"/>
      <c r="M20" s="397"/>
      <c r="N20" s="397"/>
      <c r="O20" s="397"/>
      <c r="P20" s="397"/>
      <c r="Q20" s="397"/>
      <c r="R20" s="397"/>
      <c r="S20" s="398"/>
      <c r="T20" s="374">
        <v>85000</v>
      </c>
      <c r="U20" s="374"/>
      <c r="V20" s="374"/>
      <c r="W20" s="374"/>
      <c r="X20" s="375"/>
      <c r="Y20" s="370">
        <f>SUM(O21:S23)</f>
        <v>53500</v>
      </c>
      <c r="Z20" s="371"/>
      <c r="AA20" s="371"/>
      <c r="AB20" s="371"/>
      <c r="AC20" s="372"/>
      <c r="AD20" s="373"/>
      <c r="AE20" s="374"/>
      <c r="AF20" s="374"/>
      <c r="AG20" s="374"/>
      <c r="AH20" s="375"/>
    </row>
    <row r="21" spans="1:34" ht="12.6" customHeight="1">
      <c r="A21" s="426" t="s">
        <v>57</v>
      </c>
      <c r="B21" s="427"/>
      <c r="C21" s="427"/>
      <c r="D21" s="427"/>
      <c r="E21" s="427"/>
      <c r="F21" s="427"/>
      <c r="G21" s="427"/>
      <c r="H21" s="427"/>
      <c r="I21" s="427"/>
      <c r="J21" s="427"/>
      <c r="K21" s="427"/>
      <c r="L21" s="427"/>
      <c r="M21" s="427"/>
      <c r="N21" s="63" t="s">
        <v>146</v>
      </c>
      <c r="O21" s="403">
        <v>0</v>
      </c>
      <c r="P21" s="403"/>
      <c r="Q21" s="403"/>
      <c r="R21" s="403"/>
      <c r="S21" s="404"/>
      <c r="T21" s="366"/>
      <c r="U21" s="366"/>
      <c r="V21" s="366"/>
      <c r="W21" s="366"/>
      <c r="X21" s="367"/>
      <c r="Y21" s="365"/>
      <c r="Z21" s="366"/>
      <c r="AA21" s="366"/>
      <c r="AB21" s="366"/>
      <c r="AC21" s="367"/>
      <c r="AD21" s="365"/>
      <c r="AE21" s="366"/>
      <c r="AF21" s="366"/>
      <c r="AG21" s="366"/>
      <c r="AH21" s="367"/>
    </row>
    <row r="22" spans="1:34" ht="12.6" customHeight="1">
      <c r="A22" s="426" t="s">
        <v>597</v>
      </c>
      <c r="B22" s="427"/>
      <c r="C22" s="427"/>
      <c r="D22" s="427"/>
      <c r="E22" s="427"/>
      <c r="F22" s="427"/>
      <c r="G22" s="427"/>
      <c r="H22" s="427"/>
      <c r="I22" s="427"/>
      <c r="J22" s="427"/>
      <c r="K22" s="427"/>
      <c r="L22" s="427"/>
      <c r="M22" s="427"/>
      <c r="N22" s="63" t="s">
        <v>146</v>
      </c>
      <c r="O22" s="403">
        <v>5500</v>
      </c>
      <c r="P22" s="403"/>
      <c r="Q22" s="403"/>
      <c r="R22" s="403"/>
      <c r="S22" s="404"/>
      <c r="T22" s="366"/>
      <c r="U22" s="366"/>
      <c r="V22" s="366"/>
      <c r="W22" s="366"/>
      <c r="X22" s="367"/>
      <c r="Y22" s="365"/>
      <c r="Z22" s="366"/>
      <c r="AA22" s="366"/>
      <c r="AB22" s="366"/>
      <c r="AC22" s="367"/>
      <c r="AD22" s="365"/>
      <c r="AE22" s="366"/>
      <c r="AF22" s="366"/>
      <c r="AG22" s="366"/>
      <c r="AH22" s="367"/>
    </row>
    <row r="23" spans="1:34" ht="12.6" customHeight="1">
      <c r="A23" s="426" t="s">
        <v>596</v>
      </c>
      <c r="B23" s="427"/>
      <c r="C23" s="427"/>
      <c r="D23" s="427"/>
      <c r="E23" s="427"/>
      <c r="F23" s="427"/>
      <c r="G23" s="427"/>
      <c r="H23" s="427"/>
      <c r="I23" s="427"/>
      <c r="J23" s="427"/>
      <c r="K23" s="427"/>
      <c r="L23" s="427"/>
      <c r="M23" s="427"/>
      <c r="N23" s="63" t="s">
        <v>146</v>
      </c>
      <c r="O23" s="403">
        <v>48000</v>
      </c>
      <c r="P23" s="403"/>
      <c r="Q23" s="403"/>
      <c r="R23" s="403"/>
      <c r="S23" s="404"/>
      <c r="T23" s="366"/>
      <c r="U23" s="366"/>
      <c r="V23" s="366"/>
      <c r="W23" s="366"/>
      <c r="X23" s="367"/>
      <c r="Y23" s="365"/>
      <c r="Z23" s="366"/>
      <c r="AA23" s="366"/>
      <c r="AB23" s="366"/>
      <c r="AC23" s="367"/>
      <c r="AD23" s="365"/>
      <c r="AE23" s="366"/>
      <c r="AF23" s="366"/>
      <c r="AG23" s="366"/>
      <c r="AH23" s="367"/>
    </row>
    <row r="24" spans="1:34" ht="12.6" customHeight="1">
      <c r="A24" s="38"/>
      <c r="B24" s="28"/>
      <c r="C24" s="28"/>
      <c r="D24" s="28"/>
      <c r="E24" s="28"/>
      <c r="F24" s="28"/>
      <c r="G24" s="28"/>
      <c r="H24" s="28"/>
      <c r="I24" s="28"/>
      <c r="J24" s="28"/>
      <c r="K24" s="28"/>
      <c r="L24" s="28"/>
      <c r="M24" s="28"/>
      <c r="N24" s="28" t="s">
        <v>335</v>
      </c>
      <c r="O24" s="28"/>
      <c r="P24" s="28"/>
      <c r="Q24" s="28"/>
      <c r="R24" s="28"/>
      <c r="S24" s="29"/>
      <c r="T24" s="366"/>
      <c r="U24" s="366"/>
      <c r="V24" s="366"/>
      <c r="W24" s="366"/>
      <c r="X24" s="367"/>
      <c r="Y24" s="365"/>
      <c r="Z24" s="366"/>
      <c r="AA24" s="366"/>
      <c r="AB24" s="366"/>
      <c r="AC24" s="367"/>
      <c r="AD24" s="365"/>
      <c r="AE24" s="366"/>
      <c r="AF24" s="366"/>
      <c r="AG24" s="366"/>
      <c r="AH24" s="367"/>
    </row>
    <row r="25" spans="1:34" ht="12.6" customHeight="1">
      <c r="A25" s="38"/>
      <c r="B25" s="386" t="s">
        <v>418</v>
      </c>
      <c r="C25" s="386"/>
      <c r="D25" s="386"/>
      <c r="E25" s="386"/>
      <c r="F25" s="386"/>
      <c r="G25" s="386"/>
      <c r="H25" s="386"/>
      <c r="I25" s="386"/>
      <c r="J25" s="386"/>
      <c r="K25" s="386"/>
      <c r="L25" s="386"/>
      <c r="M25" s="386"/>
      <c r="N25" s="386"/>
      <c r="O25" s="386"/>
      <c r="P25" s="386"/>
      <c r="Q25" s="386"/>
      <c r="R25" s="386"/>
      <c r="S25" s="387"/>
      <c r="T25" s="370">
        <f>SUM(T13,T20)</f>
        <v>235000</v>
      </c>
      <c r="U25" s="371"/>
      <c r="V25" s="371"/>
      <c r="W25" s="371"/>
      <c r="X25" s="372"/>
      <c r="Y25" s="370">
        <f>SUM(Y13,Y20)</f>
        <v>288500</v>
      </c>
      <c r="Z25" s="371"/>
      <c r="AA25" s="371"/>
      <c r="AB25" s="371"/>
      <c r="AC25" s="372"/>
      <c r="AD25" s="373"/>
      <c r="AE25" s="374"/>
      <c r="AF25" s="374"/>
      <c r="AG25" s="374"/>
      <c r="AH25" s="375"/>
    </row>
    <row r="26" spans="1:34" ht="12.6" customHeight="1">
      <c r="A26" s="38"/>
      <c r="B26" s="28"/>
      <c r="C26" s="28"/>
      <c r="D26" s="28"/>
      <c r="E26" s="28"/>
      <c r="F26" s="28"/>
      <c r="G26" s="28"/>
      <c r="H26" s="28"/>
      <c r="I26" s="28"/>
      <c r="J26" s="28"/>
      <c r="K26" s="28"/>
      <c r="L26" s="28"/>
      <c r="M26" s="28"/>
      <c r="N26" s="28"/>
      <c r="O26" s="28"/>
      <c r="P26" s="28"/>
      <c r="Q26" s="28"/>
      <c r="R26" s="28"/>
      <c r="S26" s="29"/>
      <c r="T26" s="366"/>
      <c r="U26" s="366"/>
      <c r="V26" s="366"/>
      <c r="W26" s="366"/>
      <c r="X26" s="367"/>
      <c r="Y26" s="365"/>
      <c r="Z26" s="366"/>
      <c r="AA26" s="366"/>
      <c r="AB26" s="366"/>
      <c r="AC26" s="367"/>
      <c r="AD26" s="365"/>
      <c r="AE26" s="366"/>
      <c r="AF26" s="366"/>
      <c r="AG26" s="366"/>
      <c r="AH26" s="367"/>
    </row>
    <row r="27" spans="1:34" ht="12.6" customHeight="1">
      <c r="A27" s="38"/>
      <c r="B27" s="399" t="s">
        <v>419</v>
      </c>
      <c r="C27" s="368"/>
      <c r="D27" s="368"/>
      <c r="E27" s="368"/>
      <c r="F27" s="368"/>
      <c r="G27" s="368"/>
      <c r="H27" s="368"/>
      <c r="I27" s="368"/>
      <c r="J27" s="368"/>
      <c r="K27" s="368"/>
      <c r="L27" s="368"/>
      <c r="M27" s="368"/>
      <c r="N27" s="368"/>
      <c r="O27" s="368"/>
      <c r="P27" s="368"/>
      <c r="Q27" s="368"/>
      <c r="R27" s="368"/>
      <c r="S27" s="369"/>
      <c r="T27" s="366"/>
      <c r="U27" s="366"/>
      <c r="V27" s="366"/>
      <c r="W27" s="366"/>
      <c r="X27" s="367"/>
      <c r="Y27" s="365"/>
      <c r="Z27" s="366"/>
      <c r="AA27" s="366"/>
      <c r="AB27" s="366"/>
      <c r="AC27" s="367"/>
      <c r="AD27" s="365"/>
      <c r="AE27" s="366"/>
      <c r="AF27" s="366"/>
      <c r="AG27" s="366"/>
      <c r="AH27" s="367"/>
    </row>
    <row r="28" spans="1:34" ht="12.6" customHeight="1">
      <c r="A28" s="38"/>
      <c r="B28" s="396" t="s">
        <v>58</v>
      </c>
      <c r="C28" s="397"/>
      <c r="D28" s="397"/>
      <c r="E28" s="397"/>
      <c r="F28" s="397"/>
      <c r="G28" s="397"/>
      <c r="H28" s="397"/>
      <c r="I28" s="397"/>
      <c r="J28" s="397"/>
      <c r="K28" s="397"/>
      <c r="L28" s="397"/>
      <c r="M28" s="397"/>
      <c r="N28" s="397"/>
      <c r="O28" s="397"/>
      <c r="P28" s="397"/>
      <c r="Q28" s="397"/>
      <c r="R28" s="397"/>
      <c r="S28" s="398"/>
      <c r="T28" s="374">
        <v>70000</v>
      </c>
      <c r="U28" s="374"/>
      <c r="V28" s="374"/>
      <c r="W28" s="374"/>
      <c r="X28" s="375"/>
      <c r="Y28" s="370">
        <f>SUM(O29:S31)</f>
        <v>91900</v>
      </c>
      <c r="Z28" s="371"/>
      <c r="AA28" s="371"/>
      <c r="AB28" s="371"/>
      <c r="AC28" s="372"/>
      <c r="AD28" s="373"/>
      <c r="AE28" s="374"/>
      <c r="AF28" s="374"/>
      <c r="AG28" s="374"/>
      <c r="AH28" s="375"/>
    </row>
    <row r="29" spans="1:34" ht="12.6" customHeight="1">
      <c r="A29" s="426" t="s">
        <v>59</v>
      </c>
      <c r="B29" s="427"/>
      <c r="C29" s="427"/>
      <c r="D29" s="427"/>
      <c r="E29" s="427"/>
      <c r="F29" s="427"/>
      <c r="G29" s="427"/>
      <c r="H29" s="427"/>
      <c r="I29" s="427"/>
      <c r="J29" s="427"/>
      <c r="K29" s="427"/>
      <c r="L29" s="427"/>
      <c r="M29" s="427"/>
      <c r="N29" s="63" t="s">
        <v>146</v>
      </c>
      <c r="O29" s="403">
        <v>40000</v>
      </c>
      <c r="P29" s="403"/>
      <c r="Q29" s="403"/>
      <c r="R29" s="403"/>
      <c r="S29" s="404"/>
      <c r="T29" s="366"/>
      <c r="U29" s="366"/>
      <c r="V29" s="366"/>
      <c r="W29" s="366"/>
      <c r="X29" s="367"/>
      <c r="Y29" s="365"/>
      <c r="Z29" s="366"/>
      <c r="AA29" s="366"/>
      <c r="AB29" s="366"/>
      <c r="AC29" s="367"/>
      <c r="AD29" s="365"/>
      <c r="AE29" s="366"/>
      <c r="AF29" s="366"/>
      <c r="AG29" s="366"/>
      <c r="AH29" s="367"/>
    </row>
    <row r="30" spans="1:34" ht="12.6" customHeight="1">
      <c r="A30" s="426" t="s">
        <v>60</v>
      </c>
      <c r="B30" s="427"/>
      <c r="C30" s="427"/>
      <c r="D30" s="427"/>
      <c r="E30" s="427"/>
      <c r="F30" s="427"/>
      <c r="G30" s="427"/>
      <c r="H30" s="427"/>
      <c r="I30" s="427"/>
      <c r="J30" s="427"/>
      <c r="K30" s="427"/>
      <c r="L30" s="427"/>
      <c r="M30" s="427"/>
      <c r="N30" s="63" t="s">
        <v>146</v>
      </c>
      <c r="O30" s="403">
        <v>21900</v>
      </c>
      <c r="P30" s="403"/>
      <c r="Q30" s="403"/>
      <c r="R30" s="403"/>
      <c r="S30" s="404"/>
      <c r="T30" s="366"/>
      <c r="U30" s="366"/>
      <c r="V30" s="366"/>
      <c r="W30" s="366"/>
      <c r="X30" s="367"/>
      <c r="Y30" s="365"/>
      <c r="Z30" s="366"/>
      <c r="AA30" s="366"/>
      <c r="AB30" s="366"/>
      <c r="AC30" s="367"/>
      <c r="AD30" s="365"/>
      <c r="AE30" s="366"/>
      <c r="AF30" s="366"/>
      <c r="AG30" s="366"/>
      <c r="AH30" s="367"/>
    </row>
    <row r="31" spans="1:34" ht="12.6" customHeight="1">
      <c r="A31" s="426" t="s">
        <v>61</v>
      </c>
      <c r="B31" s="427"/>
      <c r="C31" s="427"/>
      <c r="D31" s="427"/>
      <c r="E31" s="427"/>
      <c r="F31" s="427"/>
      <c r="G31" s="427"/>
      <c r="H31" s="427"/>
      <c r="I31" s="427"/>
      <c r="J31" s="427"/>
      <c r="K31" s="427"/>
      <c r="L31" s="427"/>
      <c r="M31" s="427"/>
      <c r="N31" s="63" t="s">
        <v>146</v>
      </c>
      <c r="O31" s="403">
        <v>30000</v>
      </c>
      <c r="P31" s="403"/>
      <c r="Q31" s="403"/>
      <c r="R31" s="403"/>
      <c r="S31" s="404"/>
      <c r="T31" s="366"/>
      <c r="U31" s="366"/>
      <c r="V31" s="366"/>
      <c r="W31" s="366"/>
      <c r="X31" s="367"/>
      <c r="Y31" s="365"/>
      <c r="Z31" s="366"/>
      <c r="AA31" s="366"/>
      <c r="AB31" s="366"/>
      <c r="AC31" s="367"/>
      <c r="AD31" s="365"/>
      <c r="AE31" s="366"/>
      <c r="AF31" s="366"/>
      <c r="AG31" s="366"/>
      <c r="AH31" s="367"/>
    </row>
    <row r="32" spans="1:34" ht="12.6" customHeight="1">
      <c r="A32" s="72"/>
      <c r="B32" s="73"/>
      <c r="C32" s="73"/>
      <c r="D32" s="73"/>
      <c r="E32" s="73"/>
      <c r="F32" s="73"/>
      <c r="G32" s="73"/>
      <c r="H32" s="73"/>
      <c r="I32" s="73"/>
      <c r="J32" s="73"/>
      <c r="K32" s="73"/>
      <c r="L32" s="73"/>
      <c r="M32" s="73"/>
      <c r="N32" s="63"/>
      <c r="O32" s="67"/>
      <c r="P32" s="67"/>
      <c r="Q32" s="67"/>
      <c r="R32" s="67"/>
      <c r="S32" s="68"/>
      <c r="T32" s="26"/>
      <c r="U32" s="26"/>
      <c r="V32" s="26"/>
      <c r="W32" s="26"/>
      <c r="X32" s="27"/>
      <c r="Y32" s="25"/>
      <c r="Z32" s="26"/>
      <c r="AA32" s="26"/>
      <c r="AB32" s="26"/>
      <c r="AC32" s="27"/>
      <c r="AD32" s="25"/>
      <c r="AE32" s="26"/>
      <c r="AF32" s="26"/>
      <c r="AG32" s="26"/>
      <c r="AH32" s="27"/>
    </row>
    <row r="33" spans="1:34" ht="12.6" customHeight="1">
      <c r="A33" s="38"/>
      <c r="B33" s="396" t="s">
        <v>62</v>
      </c>
      <c r="C33" s="397"/>
      <c r="D33" s="397"/>
      <c r="E33" s="397"/>
      <c r="F33" s="397"/>
      <c r="G33" s="397"/>
      <c r="H33" s="397"/>
      <c r="I33" s="397"/>
      <c r="J33" s="397"/>
      <c r="K33" s="397"/>
      <c r="L33" s="397"/>
      <c r="M33" s="397"/>
      <c r="N33" s="397"/>
      <c r="O33" s="397"/>
      <c r="P33" s="397"/>
      <c r="Q33" s="397"/>
      <c r="R33" s="397"/>
      <c r="S33" s="398"/>
      <c r="T33" s="374">
        <v>120000</v>
      </c>
      <c r="U33" s="374"/>
      <c r="V33" s="374"/>
      <c r="W33" s="374"/>
      <c r="X33" s="375"/>
      <c r="Y33" s="370">
        <f>SUM(O34:S35)</f>
        <v>150000</v>
      </c>
      <c r="Z33" s="371"/>
      <c r="AA33" s="371"/>
      <c r="AB33" s="371"/>
      <c r="AC33" s="372"/>
      <c r="AD33" s="373"/>
      <c r="AE33" s="374"/>
      <c r="AF33" s="374"/>
      <c r="AG33" s="374"/>
      <c r="AH33" s="375"/>
    </row>
    <row r="34" spans="1:34" ht="12.6" customHeight="1">
      <c r="A34" s="426" t="s">
        <v>63</v>
      </c>
      <c r="B34" s="427"/>
      <c r="C34" s="427"/>
      <c r="D34" s="427"/>
      <c r="E34" s="427"/>
      <c r="F34" s="427"/>
      <c r="G34" s="427"/>
      <c r="H34" s="427"/>
      <c r="I34" s="427"/>
      <c r="J34" s="427"/>
      <c r="K34" s="427"/>
      <c r="L34" s="427"/>
      <c r="M34" s="427"/>
      <c r="N34" s="63" t="s">
        <v>146</v>
      </c>
      <c r="O34" s="403">
        <v>75000</v>
      </c>
      <c r="P34" s="403"/>
      <c r="Q34" s="403"/>
      <c r="R34" s="403"/>
      <c r="S34" s="404"/>
      <c r="T34" s="366"/>
      <c r="U34" s="366"/>
      <c r="V34" s="366"/>
      <c r="W34" s="366"/>
      <c r="X34" s="367"/>
      <c r="Y34" s="365"/>
      <c r="Z34" s="366"/>
      <c r="AA34" s="366"/>
      <c r="AB34" s="366"/>
      <c r="AC34" s="367"/>
      <c r="AD34" s="365"/>
      <c r="AE34" s="366"/>
      <c r="AF34" s="366"/>
      <c r="AG34" s="366"/>
      <c r="AH34" s="367"/>
    </row>
    <row r="35" spans="1:34" ht="12.6" customHeight="1">
      <c r="A35" s="426" t="s">
        <v>64</v>
      </c>
      <c r="B35" s="427"/>
      <c r="C35" s="427"/>
      <c r="D35" s="427"/>
      <c r="E35" s="427"/>
      <c r="F35" s="427"/>
      <c r="G35" s="427"/>
      <c r="H35" s="427"/>
      <c r="I35" s="427"/>
      <c r="J35" s="427"/>
      <c r="K35" s="427"/>
      <c r="L35" s="427"/>
      <c r="M35" s="427"/>
      <c r="N35" s="63" t="s">
        <v>146</v>
      </c>
      <c r="O35" s="403">
        <v>75000</v>
      </c>
      <c r="P35" s="403"/>
      <c r="Q35" s="403"/>
      <c r="R35" s="403"/>
      <c r="S35" s="404"/>
      <c r="T35" s="366"/>
      <c r="U35" s="366"/>
      <c r="V35" s="366"/>
      <c r="W35" s="366"/>
      <c r="X35" s="367"/>
      <c r="Y35" s="365"/>
      <c r="Z35" s="366"/>
      <c r="AA35" s="366"/>
      <c r="AB35" s="366"/>
      <c r="AC35" s="367"/>
      <c r="AD35" s="365"/>
      <c r="AE35" s="366"/>
      <c r="AF35" s="366"/>
      <c r="AG35" s="366"/>
      <c r="AH35" s="367"/>
    </row>
    <row r="36" spans="1:34" ht="12.6" customHeight="1">
      <c r="A36" s="72"/>
      <c r="B36" s="73"/>
      <c r="C36" s="73"/>
      <c r="D36" s="73"/>
      <c r="E36" s="73"/>
      <c r="F36" s="73"/>
      <c r="G36" s="73"/>
      <c r="H36" s="73"/>
      <c r="I36" s="73"/>
      <c r="J36" s="73"/>
      <c r="K36" s="73"/>
      <c r="L36" s="73"/>
      <c r="M36" s="73"/>
      <c r="N36" s="63"/>
      <c r="O36" s="67"/>
      <c r="P36" s="67"/>
      <c r="Q36" s="67"/>
      <c r="R36" s="67"/>
      <c r="S36" s="68"/>
      <c r="T36" s="26"/>
      <c r="U36" s="26"/>
      <c r="V36" s="26"/>
      <c r="W36" s="26"/>
      <c r="X36" s="27"/>
      <c r="Y36" s="25"/>
      <c r="Z36" s="26"/>
      <c r="AA36" s="26"/>
      <c r="AB36" s="26"/>
      <c r="AC36" s="27"/>
      <c r="AD36" s="25"/>
      <c r="AE36" s="26"/>
      <c r="AF36" s="26"/>
      <c r="AG36" s="26"/>
      <c r="AH36" s="27"/>
    </row>
    <row r="37" spans="1:34" ht="12.6" customHeight="1">
      <c r="A37" s="38"/>
      <c r="B37" s="396" t="s">
        <v>420</v>
      </c>
      <c r="C37" s="397"/>
      <c r="D37" s="397"/>
      <c r="E37" s="397"/>
      <c r="F37" s="397"/>
      <c r="G37" s="397"/>
      <c r="H37" s="397"/>
      <c r="I37" s="397"/>
      <c r="J37" s="397"/>
      <c r="K37" s="397"/>
      <c r="L37" s="397"/>
      <c r="M37" s="397"/>
      <c r="N37" s="397"/>
      <c r="O37" s="397"/>
      <c r="P37" s="397"/>
      <c r="Q37" s="397"/>
      <c r="R37" s="397"/>
      <c r="S37" s="398"/>
      <c r="T37" s="374"/>
      <c r="U37" s="374"/>
      <c r="V37" s="374"/>
      <c r="W37" s="374"/>
      <c r="X37" s="375"/>
      <c r="Y37" s="370">
        <f>SUM(O38:S40,O42)</f>
        <v>0</v>
      </c>
      <c r="Z37" s="371"/>
      <c r="AA37" s="371"/>
      <c r="AB37" s="371"/>
      <c r="AC37" s="372"/>
      <c r="AD37" s="373"/>
      <c r="AE37" s="374"/>
      <c r="AF37" s="374"/>
      <c r="AG37" s="374"/>
      <c r="AH37" s="375"/>
    </row>
    <row r="38" spans="1:34" ht="12.6" customHeight="1">
      <c r="A38" s="426" t="s">
        <v>65</v>
      </c>
      <c r="B38" s="427"/>
      <c r="C38" s="427"/>
      <c r="D38" s="427"/>
      <c r="E38" s="427"/>
      <c r="F38" s="427"/>
      <c r="G38" s="427"/>
      <c r="H38" s="427"/>
      <c r="I38" s="427"/>
      <c r="J38" s="427"/>
      <c r="K38" s="427"/>
      <c r="L38" s="427"/>
      <c r="M38" s="427"/>
      <c r="N38" s="63" t="s">
        <v>146</v>
      </c>
      <c r="O38" s="403"/>
      <c r="P38" s="403"/>
      <c r="Q38" s="403"/>
      <c r="R38" s="403"/>
      <c r="S38" s="404"/>
      <c r="T38" s="366"/>
      <c r="U38" s="366"/>
      <c r="V38" s="366"/>
      <c r="W38" s="366"/>
      <c r="X38" s="367"/>
      <c r="Y38" s="365"/>
      <c r="Z38" s="366"/>
      <c r="AA38" s="366"/>
      <c r="AB38" s="366"/>
      <c r="AC38" s="367"/>
      <c r="AD38" s="365"/>
      <c r="AE38" s="366"/>
      <c r="AF38" s="366"/>
      <c r="AG38" s="366"/>
      <c r="AH38" s="367"/>
    </row>
    <row r="39" spans="1:34" ht="12.6" customHeight="1">
      <c r="A39" s="426" t="s">
        <v>66</v>
      </c>
      <c r="B39" s="427"/>
      <c r="C39" s="427"/>
      <c r="D39" s="427"/>
      <c r="E39" s="427"/>
      <c r="F39" s="427"/>
      <c r="G39" s="427"/>
      <c r="H39" s="427"/>
      <c r="I39" s="427"/>
      <c r="J39" s="427"/>
      <c r="K39" s="427"/>
      <c r="L39" s="427"/>
      <c r="M39" s="427"/>
      <c r="N39" s="63" t="s">
        <v>146</v>
      </c>
      <c r="O39" s="403"/>
      <c r="P39" s="403"/>
      <c r="Q39" s="403"/>
      <c r="R39" s="403"/>
      <c r="S39" s="404"/>
      <c r="T39" s="366"/>
      <c r="U39" s="366"/>
      <c r="V39" s="366"/>
      <c r="W39" s="366"/>
      <c r="X39" s="367"/>
      <c r="Y39" s="365"/>
      <c r="Z39" s="366"/>
      <c r="AA39" s="366"/>
      <c r="AB39" s="366"/>
      <c r="AC39" s="367"/>
      <c r="AD39" s="365"/>
      <c r="AE39" s="366"/>
      <c r="AF39" s="366"/>
      <c r="AG39" s="366"/>
      <c r="AH39" s="367"/>
    </row>
    <row r="40" spans="1:34" ht="12.6" customHeight="1">
      <c r="A40" s="426" t="s">
        <v>67</v>
      </c>
      <c r="B40" s="427"/>
      <c r="C40" s="427"/>
      <c r="D40" s="427"/>
      <c r="E40" s="427"/>
      <c r="F40" s="427"/>
      <c r="G40" s="427"/>
      <c r="H40" s="427"/>
      <c r="I40" s="427"/>
      <c r="J40" s="427"/>
      <c r="K40" s="427"/>
      <c r="L40" s="427"/>
      <c r="M40" s="427"/>
      <c r="N40" s="63" t="s">
        <v>146</v>
      </c>
      <c r="O40" s="403"/>
      <c r="P40" s="403"/>
      <c r="Q40" s="403"/>
      <c r="R40" s="403"/>
      <c r="S40" s="404"/>
      <c r="T40" s="366"/>
      <c r="U40" s="366"/>
      <c r="V40" s="366"/>
      <c r="W40" s="366"/>
      <c r="X40" s="367"/>
      <c r="Y40" s="365"/>
      <c r="Z40" s="366"/>
      <c r="AA40" s="366"/>
      <c r="AB40" s="366"/>
      <c r="AC40" s="367"/>
      <c r="AD40" s="365"/>
      <c r="AE40" s="366"/>
      <c r="AF40" s="366"/>
      <c r="AG40" s="366"/>
      <c r="AH40" s="367"/>
    </row>
    <row r="41" spans="1:34" ht="12.6" customHeight="1">
      <c r="A41" s="426" t="s">
        <v>421</v>
      </c>
      <c r="B41" s="427"/>
      <c r="C41" s="427"/>
      <c r="D41" s="427"/>
      <c r="E41" s="427"/>
      <c r="F41" s="427"/>
      <c r="G41" s="427"/>
      <c r="H41" s="427"/>
      <c r="I41" s="427"/>
      <c r="J41" s="427"/>
      <c r="K41" s="427"/>
      <c r="L41" s="427"/>
      <c r="M41" s="427"/>
      <c r="N41" s="427"/>
      <c r="O41" s="427"/>
      <c r="P41" s="427"/>
      <c r="Q41" s="427"/>
      <c r="R41" s="427"/>
      <c r="S41" s="429"/>
      <c r="T41" s="366"/>
      <c r="U41" s="366"/>
      <c r="V41" s="366"/>
      <c r="W41" s="366"/>
      <c r="X41" s="367"/>
      <c r="Y41" s="365"/>
      <c r="Z41" s="366"/>
      <c r="AA41" s="366"/>
      <c r="AB41" s="366"/>
      <c r="AC41" s="367"/>
      <c r="AD41" s="365"/>
      <c r="AE41" s="366"/>
      <c r="AF41" s="366"/>
      <c r="AG41" s="366"/>
      <c r="AH41" s="367"/>
    </row>
    <row r="42" spans="1:34" ht="12.6" customHeight="1">
      <c r="A42" s="430" t="s">
        <v>68</v>
      </c>
      <c r="B42" s="431"/>
      <c r="C42" s="431"/>
      <c r="D42" s="431"/>
      <c r="E42" s="431"/>
      <c r="F42" s="431"/>
      <c r="G42" s="431"/>
      <c r="H42" s="431"/>
      <c r="I42" s="431"/>
      <c r="J42" s="431"/>
      <c r="K42" s="431"/>
      <c r="L42" s="431"/>
      <c r="M42" s="431"/>
      <c r="N42" s="63" t="s">
        <v>146</v>
      </c>
      <c r="O42" s="403"/>
      <c r="P42" s="403"/>
      <c r="Q42" s="403"/>
      <c r="R42" s="403"/>
      <c r="S42" s="404"/>
      <c r="T42" s="366"/>
      <c r="U42" s="366"/>
      <c r="V42" s="366"/>
      <c r="W42" s="366"/>
      <c r="X42" s="367"/>
      <c r="Y42" s="365"/>
      <c r="Z42" s="366"/>
      <c r="AA42" s="366"/>
      <c r="AB42" s="366"/>
      <c r="AC42" s="367"/>
      <c r="AD42" s="365"/>
      <c r="AE42" s="366"/>
      <c r="AF42" s="366"/>
      <c r="AG42" s="366"/>
      <c r="AH42" s="367"/>
    </row>
    <row r="43" spans="1:34" ht="12.6" customHeight="1">
      <c r="A43" s="74"/>
      <c r="B43" s="75"/>
      <c r="C43" s="75"/>
      <c r="D43" s="75"/>
      <c r="E43" s="75"/>
      <c r="F43" s="75"/>
      <c r="G43" s="75"/>
      <c r="H43" s="75"/>
      <c r="I43" s="75"/>
      <c r="J43" s="75"/>
      <c r="K43" s="75"/>
      <c r="L43" s="75"/>
      <c r="M43" s="75"/>
      <c r="N43" s="63"/>
      <c r="O43" s="67"/>
      <c r="P43" s="67"/>
      <c r="Q43" s="67"/>
      <c r="R43" s="67"/>
      <c r="S43" s="68"/>
      <c r="T43" s="26"/>
      <c r="U43" s="26"/>
      <c r="V43" s="26"/>
      <c r="W43" s="26"/>
      <c r="X43" s="27"/>
      <c r="Y43" s="25"/>
      <c r="Z43" s="26"/>
      <c r="AA43" s="26"/>
      <c r="AB43" s="26"/>
      <c r="AC43" s="27"/>
      <c r="AD43" s="25"/>
      <c r="AE43" s="26"/>
      <c r="AF43" s="26"/>
      <c r="AG43" s="26"/>
      <c r="AH43" s="27"/>
    </row>
    <row r="44" spans="1:34" ht="12.6" customHeight="1">
      <c r="A44" s="38"/>
      <c r="B44" s="396" t="s">
        <v>69</v>
      </c>
      <c r="C44" s="397"/>
      <c r="D44" s="397"/>
      <c r="E44" s="397"/>
      <c r="F44" s="397"/>
      <c r="G44" s="397"/>
      <c r="H44" s="397"/>
      <c r="I44" s="397"/>
      <c r="J44" s="397"/>
      <c r="K44" s="397"/>
      <c r="L44" s="397"/>
      <c r="M44" s="397"/>
      <c r="N44" s="397"/>
      <c r="O44" s="397"/>
      <c r="P44" s="397"/>
      <c r="Q44" s="397"/>
      <c r="R44" s="397"/>
      <c r="S44" s="398"/>
      <c r="T44" s="374">
        <v>120000</v>
      </c>
      <c r="U44" s="374"/>
      <c r="V44" s="374"/>
      <c r="W44" s="374"/>
      <c r="X44" s="375"/>
      <c r="Y44" s="370">
        <f>SUM(O45:S47)</f>
        <v>36000</v>
      </c>
      <c r="Z44" s="371"/>
      <c r="AA44" s="371"/>
      <c r="AB44" s="371"/>
      <c r="AC44" s="372"/>
      <c r="AD44" s="373"/>
      <c r="AE44" s="374"/>
      <c r="AF44" s="374"/>
      <c r="AG44" s="374"/>
      <c r="AH44" s="375"/>
    </row>
    <row r="45" spans="1:34" ht="12.6" customHeight="1">
      <c r="A45" s="426" t="s">
        <v>70</v>
      </c>
      <c r="B45" s="427"/>
      <c r="C45" s="427"/>
      <c r="D45" s="427"/>
      <c r="E45" s="427"/>
      <c r="F45" s="427"/>
      <c r="G45" s="427"/>
      <c r="H45" s="427"/>
      <c r="I45" s="427"/>
      <c r="J45" s="427"/>
      <c r="K45" s="427"/>
      <c r="L45" s="427"/>
      <c r="M45" s="427"/>
      <c r="N45" s="63" t="s">
        <v>146</v>
      </c>
      <c r="O45" s="403" t="s">
        <v>335</v>
      </c>
      <c r="P45" s="403"/>
      <c r="Q45" s="403"/>
      <c r="R45" s="403"/>
      <c r="S45" s="404"/>
      <c r="T45" s="366"/>
      <c r="U45" s="366"/>
      <c r="V45" s="366"/>
      <c r="W45" s="366"/>
      <c r="X45" s="367"/>
      <c r="Y45" s="365"/>
      <c r="Z45" s="366"/>
      <c r="AA45" s="366"/>
      <c r="AB45" s="366"/>
      <c r="AC45" s="367"/>
      <c r="AD45" s="365"/>
      <c r="AE45" s="366"/>
      <c r="AF45" s="366"/>
      <c r="AG45" s="366"/>
      <c r="AH45" s="367"/>
    </row>
    <row r="46" spans="1:34" ht="12.6" customHeight="1">
      <c r="A46" s="426" t="s">
        <v>71</v>
      </c>
      <c r="B46" s="427"/>
      <c r="C46" s="427"/>
      <c r="D46" s="427"/>
      <c r="E46" s="427"/>
      <c r="F46" s="427"/>
      <c r="G46" s="427"/>
      <c r="H46" s="427"/>
      <c r="I46" s="427"/>
      <c r="J46" s="427"/>
      <c r="K46" s="427"/>
      <c r="L46" s="427"/>
      <c r="M46" s="427"/>
      <c r="N46" s="63" t="s">
        <v>146</v>
      </c>
      <c r="O46" s="403">
        <v>10000</v>
      </c>
      <c r="P46" s="403"/>
      <c r="Q46" s="403"/>
      <c r="R46" s="403"/>
      <c r="S46" s="404"/>
      <c r="T46" s="366"/>
      <c r="U46" s="366"/>
      <c r="V46" s="366"/>
      <c r="W46" s="366"/>
      <c r="X46" s="367"/>
      <c r="Y46" s="365"/>
      <c r="Z46" s="366"/>
      <c r="AA46" s="366"/>
      <c r="AB46" s="366"/>
      <c r="AC46" s="367"/>
      <c r="AD46" s="365"/>
      <c r="AE46" s="366"/>
      <c r="AF46" s="366"/>
      <c r="AG46" s="366"/>
      <c r="AH46" s="367"/>
    </row>
    <row r="47" spans="1:34" ht="12.6" customHeight="1">
      <c r="A47" s="426" t="s">
        <v>595</v>
      </c>
      <c r="B47" s="427"/>
      <c r="C47" s="427"/>
      <c r="D47" s="427"/>
      <c r="E47" s="427"/>
      <c r="F47" s="427"/>
      <c r="G47" s="427"/>
      <c r="H47" s="427"/>
      <c r="I47" s="427"/>
      <c r="J47" s="427"/>
      <c r="K47" s="427"/>
      <c r="L47" s="427"/>
      <c r="M47" s="427"/>
      <c r="N47" s="63" t="s">
        <v>146</v>
      </c>
      <c r="O47" s="403">
        <v>26000</v>
      </c>
      <c r="P47" s="403"/>
      <c r="Q47" s="403"/>
      <c r="R47" s="403"/>
      <c r="S47" s="404"/>
      <c r="T47" s="366"/>
      <c r="U47" s="366"/>
      <c r="V47" s="366"/>
      <c r="W47" s="366"/>
      <c r="X47" s="367"/>
      <c r="Y47" s="365"/>
      <c r="Z47" s="366"/>
      <c r="AA47" s="366"/>
      <c r="AB47" s="366"/>
      <c r="AC47" s="367"/>
      <c r="AD47" s="365"/>
      <c r="AE47" s="366"/>
      <c r="AF47" s="366"/>
      <c r="AG47" s="366"/>
      <c r="AH47" s="367"/>
    </row>
    <row r="48" spans="1:34" ht="12.6" customHeight="1">
      <c r="A48" s="72"/>
      <c r="B48" s="73"/>
      <c r="C48" s="73"/>
      <c r="D48" s="73"/>
      <c r="E48" s="73"/>
      <c r="F48" s="73"/>
      <c r="G48" s="73"/>
      <c r="H48" s="73"/>
      <c r="I48" s="73"/>
      <c r="J48" s="73"/>
      <c r="K48" s="73"/>
      <c r="L48" s="73"/>
      <c r="M48" s="73"/>
      <c r="N48" s="63"/>
      <c r="O48" s="67"/>
      <c r="P48" s="67"/>
      <c r="Q48" s="67"/>
      <c r="R48" s="67"/>
      <c r="S48" s="68"/>
      <c r="T48" s="26"/>
      <c r="U48" s="26"/>
      <c r="V48" s="26"/>
      <c r="W48" s="26"/>
      <c r="X48" s="27"/>
      <c r="Y48" s="25"/>
      <c r="Z48" s="26"/>
      <c r="AA48" s="26"/>
      <c r="AB48" s="26"/>
      <c r="AC48" s="27"/>
      <c r="AD48" s="25"/>
      <c r="AE48" s="26"/>
      <c r="AF48" s="26"/>
      <c r="AG48" s="26"/>
      <c r="AH48" s="27"/>
    </row>
    <row r="49" spans="1:34" ht="12.6" customHeight="1">
      <c r="A49" s="38"/>
      <c r="B49" s="396" t="s">
        <v>75</v>
      </c>
      <c r="C49" s="397"/>
      <c r="D49" s="397"/>
      <c r="E49" s="397"/>
      <c r="F49" s="397"/>
      <c r="G49" s="397"/>
      <c r="H49" s="397"/>
      <c r="I49" s="397"/>
      <c r="J49" s="397"/>
      <c r="K49" s="397"/>
      <c r="L49" s="397"/>
      <c r="M49" s="397"/>
      <c r="N49" s="397"/>
      <c r="O49" s="397"/>
      <c r="P49" s="397"/>
      <c r="Q49" s="397"/>
      <c r="R49" s="397"/>
      <c r="S49" s="398"/>
      <c r="T49" s="374">
        <v>40000</v>
      </c>
      <c r="U49" s="374"/>
      <c r="V49" s="374"/>
      <c r="W49" s="374"/>
      <c r="X49" s="375"/>
      <c r="Y49" s="370">
        <f>SUM(O50:S52)</f>
        <v>20000</v>
      </c>
      <c r="Z49" s="371"/>
      <c r="AA49" s="371"/>
      <c r="AB49" s="371"/>
      <c r="AC49" s="372"/>
      <c r="AD49" s="373"/>
      <c r="AE49" s="374"/>
      <c r="AF49" s="374"/>
      <c r="AG49" s="374"/>
      <c r="AH49" s="375"/>
    </row>
    <row r="50" spans="1:34" ht="12.6" customHeight="1">
      <c r="A50" s="426" t="s">
        <v>72</v>
      </c>
      <c r="B50" s="427"/>
      <c r="C50" s="427"/>
      <c r="D50" s="427"/>
      <c r="E50" s="427"/>
      <c r="F50" s="427"/>
      <c r="G50" s="427"/>
      <c r="H50" s="427"/>
      <c r="I50" s="427"/>
      <c r="J50" s="427"/>
      <c r="K50" s="427"/>
      <c r="L50" s="427"/>
      <c r="M50" s="427"/>
      <c r="N50" s="63" t="s">
        <v>146</v>
      </c>
      <c r="O50" s="403">
        <v>10000</v>
      </c>
      <c r="P50" s="403"/>
      <c r="Q50" s="403"/>
      <c r="R50" s="403"/>
      <c r="S50" s="404"/>
      <c r="T50" s="366"/>
      <c r="U50" s="366"/>
      <c r="V50" s="366"/>
      <c r="W50" s="366"/>
      <c r="X50" s="367"/>
      <c r="Y50" s="365"/>
      <c r="Z50" s="366"/>
      <c r="AA50" s="366"/>
      <c r="AB50" s="366"/>
      <c r="AC50" s="367"/>
      <c r="AD50" s="365"/>
      <c r="AE50" s="366"/>
      <c r="AF50" s="366"/>
      <c r="AG50" s="366"/>
      <c r="AH50" s="367"/>
    </row>
    <row r="51" spans="1:34" ht="12.6" customHeight="1">
      <c r="A51" s="426" t="s">
        <v>73</v>
      </c>
      <c r="B51" s="427"/>
      <c r="C51" s="427"/>
      <c r="D51" s="427"/>
      <c r="E51" s="427"/>
      <c r="F51" s="427"/>
      <c r="G51" s="427"/>
      <c r="H51" s="427"/>
      <c r="I51" s="427"/>
      <c r="J51" s="427"/>
      <c r="K51" s="427"/>
      <c r="L51" s="427"/>
      <c r="M51" s="427"/>
      <c r="N51" s="63" t="s">
        <v>146</v>
      </c>
      <c r="O51" s="403">
        <v>10000</v>
      </c>
      <c r="P51" s="403"/>
      <c r="Q51" s="403"/>
      <c r="R51" s="403"/>
      <c r="S51" s="404"/>
      <c r="T51" s="366"/>
      <c r="U51" s="366"/>
      <c r="V51" s="366"/>
      <c r="W51" s="366"/>
      <c r="X51" s="367"/>
      <c r="Y51" s="365"/>
      <c r="Z51" s="366"/>
      <c r="AA51" s="366"/>
      <c r="AB51" s="366"/>
      <c r="AC51" s="367"/>
      <c r="AD51" s="365"/>
      <c r="AE51" s="366"/>
      <c r="AF51" s="366"/>
      <c r="AG51" s="366"/>
      <c r="AH51" s="367"/>
    </row>
    <row r="52" spans="1:34" ht="12.6" customHeight="1">
      <c r="A52" s="426" t="s">
        <v>74</v>
      </c>
      <c r="B52" s="427"/>
      <c r="C52" s="427"/>
      <c r="D52" s="427"/>
      <c r="E52" s="427"/>
      <c r="F52" s="427"/>
      <c r="G52" s="427"/>
      <c r="H52" s="427"/>
      <c r="I52" s="427"/>
      <c r="J52" s="427"/>
      <c r="K52" s="427"/>
      <c r="L52" s="427"/>
      <c r="M52" s="427"/>
      <c r="N52" s="63" t="s">
        <v>146</v>
      </c>
      <c r="O52" s="403"/>
      <c r="P52" s="403"/>
      <c r="Q52" s="403"/>
      <c r="R52" s="403"/>
      <c r="S52" s="404"/>
      <c r="T52" s="366"/>
      <c r="U52" s="366"/>
      <c r="V52" s="366"/>
      <c r="W52" s="366"/>
      <c r="X52" s="367"/>
      <c r="Y52" s="365"/>
      <c r="Z52" s="366"/>
      <c r="AA52" s="366"/>
      <c r="AB52" s="366"/>
      <c r="AC52" s="367"/>
      <c r="AD52" s="365"/>
      <c r="AE52" s="366"/>
      <c r="AF52" s="366"/>
      <c r="AG52" s="366"/>
      <c r="AH52" s="367"/>
    </row>
    <row r="53" spans="1:34" ht="12.6" customHeight="1">
      <c r="A53" s="38"/>
      <c r="B53" s="28"/>
      <c r="C53" s="28"/>
      <c r="D53" s="28"/>
      <c r="E53" s="28"/>
      <c r="F53" s="28"/>
      <c r="G53" s="28"/>
      <c r="H53" s="28"/>
      <c r="I53" s="28"/>
      <c r="J53" s="28"/>
      <c r="K53" s="28"/>
      <c r="L53" s="28"/>
      <c r="M53" s="28"/>
      <c r="N53" s="28"/>
      <c r="O53" s="28"/>
      <c r="P53" s="28"/>
      <c r="Q53" s="28"/>
      <c r="R53" s="28"/>
      <c r="S53" s="29"/>
      <c r="T53" s="366"/>
      <c r="U53" s="366"/>
      <c r="V53" s="366"/>
      <c r="W53" s="366"/>
      <c r="X53" s="367"/>
      <c r="Y53" s="365"/>
      <c r="Z53" s="366"/>
      <c r="AA53" s="366"/>
      <c r="AB53" s="366"/>
      <c r="AC53" s="367"/>
      <c r="AD53" s="365"/>
      <c r="AE53" s="366"/>
      <c r="AF53" s="366"/>
      <c r="AG53" s="366"/>
      <c r="AH53" s="367"/>
    </row>
    <row r="54" spans="1:34" ht="12.6" customHeight="1">
      <c r="A54" s="38"/>
      <c r="B54" s="386" t="s">
        <v>422</v>
      </c>
      <c r="C54" s="386"/>
      <c r="D54" s="386"/>
      <c r="E54" s="386"/>
      <c r="F54" s="386"/>
      <c r="G54" s="386"/>
      <c r="H54" s="386"/>
      <c r="I54" s="386"/>
      <c r="J54" s="386"/>
      <c r="K54" s="386"/>
      <c r="L54" s="386"/>
      <c r="M54" s="386"/>
      <c r="N54" s="386"/>
      <c r="O54" s="386"/>
      <c r="P54" s="386"/>
      <c r="Q54" s="386"/>
      <c r="R54" s="386"/>
      <c r="S54" s="387"/>
      <c r="T54" s="370">
        <f>SUM(T49,T44,T37,T33,T28)</f>
        <v>350000</v>
      </c>
      <c r="U54" s="371"/>
      <c r="V54" s="371"/>
      <c r="W54" s="371"/>
      <c r="X54" s="372"/>
      <c r="Y54" s="370">
        <f>SUM(Y49,Y44,Y37,Y33,Y28)</f>
        <v>297900</v>
      </c>
      <c r="Z54" s="371"/>
      <c r="AA54" s="371"/>
      <c r="AB54" s="371"/>
      <c r="AC54" s="372"/>
      <c r="AD54" s="373"/>
      <c r="AE54" s="374"/>
      <c r="AF54" s="374"/>
      <c r="AG54" s="374"/>
      <c r="AH54" s="375"/>
    </row>
    <row r="55" spans="1:34" ht="12.6" customHeight="1">
      <c r="A55" s="38"/>
      <c r="B55" s="42"/>
      <c r="C55" s="42"/>
      <c r="D55" s="42"/>
      <c r="E55" s="42"/>
      <c r="F55" s="42"/>
      <c r="G55" s="42"/>
      <c r="H55" s="42"/>
      <c r="I55" s="42"/>
      <c r="J55" s="42"/>
      <c r="K55" s="42"/>
      <c r="L55" s="43"/>
      <c r="M55" s="44"/>
      <c r="N55" s="44"/>
      <c r="O55" s="44"/>
      <c r="P55" s="44"/>
      <c r="Q55" s="44"/>
      <c r="R55" s="44"/>
      <c r="S55" s="45"/>
      <c r="T55" s="26"/>
      <c r="U55" s="26"/>
      <c r="V55" s="26"/>
      <c r="W55" s="26"/>
      <c r="X55" s="27"/>
      <c r="Y55" s="25"/>
      <c r="Z55" s="26"/>
      <c r="AA55" s="26"/>
      <c r="AB55" s="26"/>
      <c r="AC55" s="27"/>
      <c r="AD55" s="25"/>
      <c r="AE55" s="26"/>
      <c r="AF55" s="26"/>
      <c r="AG55" s="26"/>
      <c r="AH55" s="27"/>
    </row>
    <row r="56" spans="1:34" ht="6" customHeight="1">
      <c r="A56" s="39"/>
      <c r="B56" s="394"/>
      <c r="C56" s="394"/>
      <c r="D56" s="394"/>
      <c r="E56" s="394"/>
      <c r="F56" s="394"/>
      <c r="G56" s="394"/>
      <c r="H56" s="394"/>
      <c r="I56" s="394"/>
      <c r="J56" s="394"/>
      <c r="K56" s="394"/>
      <c r="L56" s="394"/>
      <c r="M56" s="394"/>
      <c r="N56" s="394"/>
      <c r="O56" s="394"/>
      <c r="P56" s="394"/>
      <c r="Q56" s="394"/>
      <c r="R56" s="394"/>
      <c r="S56" s="395"/>
      <c r="T56" s="377"/>
      <c r="U56" s="377"/>
      <c r="V56" s="377"/>
      <c r="W56" s="377"/>
      <c r="X56" s="378"/>
      <c r="Y56" s="376"/>
      <c r="Z56" s="377"/>
      <c r="AA56" s="377"/>
      <c r="AB56" s="377"/>
      <c r="AC56" s="378"/>
      <c r="AD56" s="376"/>
      <c r="AE56" s="377"/>
      <c r="AF56" s="377"/>
      <c r="AG56" s="377"/>
      <c r="AH56" s="378"/>
    </row>
    <row r="57" spans="1:34" ht="12.6" customHeight="1">
      <c r="A57" s="46"/>
      <c r="B57" s="28"/>
      <c r="C57" s="28"/>
      <c r="D57" s="28"/>
      <c r="E57" s="28"/>
      <c r="F57" s="28"/>
      <c r="G57" s="28"/>
      <c r="H57" s="28"/>
      <c r="I57" s="28"/>
      <c r="J57" s="28"/>
      <c r="K57" s="28"/>
      <c r="L57" s="28"/>
      <c r="M57" s="28"/>
      <c r="N57" s="28"/>
      <c r="O57" s="28"/>
      <c r="P57" s="28"/>
      <c r="Q57" s="28"/>
      <c r="R57" s="28"/>
      <c r="S57" s="28"/>
      <c r="T57" s="26"/>
      <c r="U57" s="26"/>
      <c r="V57" s="26"/>
      <c r="W57" s="26"/>
      <c r="X57" s="26"/>
      <c r="Y57" s="26"/>
      <c r="Z57" s="26"/>
      <c r="AA57" s="26"/>
      <c r="AB57" s="26"/>
      <c r="AC57" s="26"/>
      <c r="AD57" s="26"/>
      <c r="AE57" s="26"/>
      <c r="AF57" s="26"/>
      <c r="AG57" s="26"/>
      <c r="AH57" s="26"/>
    </row>
  </sheetData>
  <mergeCells count="213">
    <mergeCell ref="A1:AH1"/>
    <mergeCell ref="A3:S3"/>
    <mergeCell ref="T3:X3"/>
    <mergeCell ref="Y3:AC3"/>
    <mergeCell ref="AD3:AH3"/>
    <mergeCell ref="Y8:AC8"/>
    <mergeCell ref="T4:X4"/>
    <mergeCell ref="Y4:AC4"/>
    <mergeCell ref="AD4:AH4"/>
    <mergeCell ref="AD8:AH8"/>
    <mergeCell ref="AD6:AH6"/>
    <mergeCell ref="AD7:AH7"/>
    <mergeCell ref="A8:M8"/>
    <mergeCell ref="O8:S8"/>
    <mergeCell ref="T8:X8"/>
    <mergeCell ref="AD50:AH50"/>
    <mergeCell ref="A51:M51"/>
    <mergeCell ref="O51:S51"/>
    <mergeCell ref="T51:X51"/>
    <mergeCell ref="Y51:AC51"/>
    <mergeCell ref="AD51:AH51"/>
    <mergeCell ref="A50:M50"/>
    <mergeCell ref="O50:S50"/>
    <mergeCell ref="T50:X50"/>
    <mergeCell ref="Y50:AC50"/>
    <mergeCell ref="AD49:AH49"/>
    <mergeCell ref="T14:X14"/>
    <mergeCell ref="Y14:AC14"/>
    <mergeCell ref="B49:S49"/>
    <mergeCell ref="T49:X49"/>
    <mergeCell ref="Y49:AC49"/>
    <mergeCell ref="T16:X16"/>
    <mergeCell ref="AD14:AH14"/>
    <mergeCell ref="A15:M15"/>
    <mergeCell ref="O15:S15"/>
    <mergeCell ref="T15:X15"/>
    <mergeCell ref="Y15:AC15"/>
    <mergeCell ref="AD15:AH15"/>
    <mergeCell ref="A14:M14"/>
    <mergeCell ref="O14:S14"/>
    <mergeCell ref="A47:M47"/>
    <mergeCell ref="O47:S47"/>
    <mergeCell ref="T47:X47"/>
    <mergeCell ref="Y47:AC47"/>
    <mergeCell ref="AD47:AH47"/>
    <mergeCell ref="A16:M16"/>
    <mergeCell ref="O16:S16"/>
    <mergeCell ref="Y16:AC16"/>
    <mergeCell ref="O45:S45"/>
    <mergeCell ref="A21:M21"/>
    <mergeCell ref="O21:S21"/>
    <mergeCell ref="AD16:AH16"/>
    <mergeCell ref="B5:S5"/>
    <mergeCell ref="T5:X5"/>
    <mergeCell ref="Y5:AC5"/>
    <mergeCell ref="AD5:AH5"/>
    <mergeCell ref="AD45:AH45"/>
    <mergeCell ref="T10:X10"/>
    <mergeCell ref="Y10:AC10"/>
    <mergeCell ref="AD10:AH10"/>
    <mergeCell ref="B13:S13"/>
    <mergeCell ref="T13:X13"/>
    <mergeCell ref="Y13:AC13"/>
    <mergeCell ref="AD13:AH13"/>
    <mergeCell ref="T11:X11"/>
    <mergeCell ref="Y11:AC11"/>
    <mergeCell ref="AD11:AH11"/>
    <mergeCell ref="B12:S12"/>
    <mergeCell ref="T12:X12"/>
    <mergeCell ref="Y12:AC12"/>
    <mergeCell ref="B20:S20"/>
    <mergeCell ref="T20:X20"/>
    <mergeCell ref="Y20:AC20"/>
    <mergeCell ref="T46:X46"/>
    <mergeCell ref="Y46:AC46"/>
    <mergeCell ref="AD46:AH46"/>
    <mergeCell ref="A6:M6"/>
    <mergeCell ref="O6:S6"/>
    <mergeCell ref="T6:X6"/>
    <mergeCell ref="Y6:AC6"/>
    <mergeCell ref="A7:M7"/>
    <mergeCell ref="O7:S7"/>
    <mergeCell ref="T7:X7"/>
    <mergeCell ref="Y7:AC7"/>
    <mergeCell ref="Y42:AC42"/>
    <mergeCell ref="AD42:AH42"/>
    <mergeCell ref="B44:S44"/>
    <mergeCell ref="T44:X44"/>
    <mergeCell ref="Y44:AC44"/>
    <mergeCell ref="AD44:AH44"/>
    <mergeCell ref="AD12:AH12"/>
    <mergeCell ref="T9:X9"/>
    <mergeCell ref="Y9:AC9"/>
    <mergeCell ref="AD9:AH9"/>
    <mergeCell ref="B10:S10"/>
    <mergeCell ref="T45:X45"/>
    <mergeCell ref="Y45:AC45"/>
    <mergeCell ref="AD20:AH20"/>
    <mergeCell ref="T21:X21"/>
    <mergeCell ref="Y21:AC21"/>
    <mergeCell ref="AD21:AH21"/>
    <mergeCell ref="AD29:AH29"/>
    <mergeCell ref="T30:X30"/>
    <mergeCell ref="Y30:AC30"/>
    <mergeCell ref="AD30:AH30"/>
    <mergeCell ref="T28:X28"/>
    <mergeCell ref="Y28:AC28"/>
    <mergeCell ref="AD28:AH28"/>
    <mergeCell ref="T29:X29"/>
    <mergeCell ref="Y29:AC29"/>
    <mergeCell ref="T53:X53"/>
    <mergeCell ref="Y53:AC53"/>
    <mergeCell ref="AD53:AH53"/>
    <mergeCell ref="T31:X31"/>
    <mergeCell ref="Y31:AC31"/>
    <mergeCell ref="AD31:AH31"/>
    <mergeCell ref="T33:X33"/>
    <mergeCell ref="Y33:AC33"/>
    <mergeCell ref="AD33:AH33"/>
    <mergeCell ref="T42:X42"/>
    <mergeCell ref="T34:X34"/>
    <mergeCell ref="Y34:AC34"/>
    <mergeCell ref="AD34:AH34"/>
    <mergeCell ref="T35:X35"/>
    <mergeCell ref="Y35:AC35"/>
    <mergeCell ref="AD35:AH35"/>
    <mergeCell ref="T52:X52"/>
    <mergeCell ref="Y52:AC52"/>
    <mergeCell ref="AD52:AH52"/>
    <mergeCell ref="T37:X37"/>
    <mergeCell ref="Y37:AC37"/>
    <mergeCell ref="AD37:AH37"/>
    <mergeCell ref="T38:X38"/>
    <mergeCell ref="T40:X40"/>
    <mergeCell ref="B56:S56"/>
    <mergeCell ref="T56:X56"/>
    <mergeCell ref="Y56:AC56"/>
    <mergeCell ref="AD56:AH56"/>
    <mergeCell ref="B54:S54"/>
    <mergeCell ref="T54:X54"/>
    <mergeCell ref="Y54:AC54"/>
    <mergeCell ref="AD54:AH54"/>
    <mergeCell ref="AD17:AH17"/>
    <mergeCell ref="A18:M18"/>
    <mergeCell ref="O18:S18"/>
    <mergeCell ref="T18:X18"/>
    <mergeCell ref="Y18:AC18"/>
    <mergeCell ref="AD18:AH18"/>
    <mergeCell ref="A17:M17"/>
    <mergeCell ref="O17:S17"/>
    <mergeCell ref="T17:X17"/>
    <mergeCell ref="Y17:AC17"/>
    <mergeCell ref="AD22:AH22"/>
    <mergeCell ref="T24:X24"/>
    <mergeCell ref="Y24:AC24"/>
    <mergeCell ref="AD24:AH24"/>
    <mergeCell ref="AD23:AH23"/>
    <mergeCell ref="A22:M22"/>
    <mergeCell ref="O22:S22"/>
    <mergeCell ref="T22:X22"/>
    <mergeCell ref="Y22:AC22"/>
    <mergeCell ref="AD26:AH26"/>
    <mergeCell ref="B27:S27"/>
    <mergeCell ref="T27:X27"/>
    <mergeCell ref="Y27:AC27"/>
    <mergeCell ref="AD27:AH27"/>
    <mergeCell ref="B25:S25"/>
    <mergeCell ref="T25:X25"/>
    <mergeCell ref="Y25:AC25"/>
    <mergeCell ref="AD25:AH25"/>
    <mergeCell ref="T26:X26"/>
    <mergeCell ref="Y26:AC26"/>
    <mergeCell ref="A23:M23"/>
    <mergeCell ref="O23:S23"/>
    <mergeCell ref="T23:X23"/>
    <mergeCell ref="Y23:AC23"/>
    <mergeCell ref="A52:M52"/>
    <mergeCell ref="O52:S52"/>
    <mergeCell ref="A30:M30"/>
    <mergeCell ref="A42:M42"/>
    <mergeCell ref="O42:S42"/>
    <mergeCell ref="A45:M45"/>
    <mergeCell ref="A35:M35"/>
    <mergeCell ref="O35:S35"/>
    <mergeCell ref="A34:M34"/>
    <mergeCell ref="O34:S34"/>
    <mergeCell ref="B37:S37"/>
    <mergeCell ref="A38:M38"/>
    <mergeCell ref="O38:S38"/>
    <mergeCell ref="A40:M40"/>
    <mergeCell ref="O40:S40"/>
    <mergeCell ref="A46:M46"/>
    <mergeCell ref="O46:S46"/>
    <mergeCell ref="A29:M29"/>
    <mergeCell ref="O29:S29"/>
    <mergeCell ref="B28:S28"/>
    <mergeCell ref="O30:S30"/>
    <mergeCell ref="A31:M31"/>
    <mergeCell ref="O31:S31"/>
    <mergeCell ref="AD40:AH40"/>
    <mergeCell ref="T41:X41"/>
    <mergeCell ref="Y41:AC41"/>
    <mergeCell ref="AD41:AH41"/>
    <mergeCell ref="Y40:AC40"/>
    <mergeCell ref="A41:S41"/>
    <mergeCell ref="Y38:AC38"/>
    <mergeCell ref="AD38:AH38"/>
    <mergeCell ref="A39:M39"/>
    <mergeCell ref="O39:S39"/>
    <mergeCell ref="T39:X39"/>
    <mergeCell ref="Y39:AC39"/>
    <mergeCell ref="AD39:AH39"/>
    <mergeCell ref="B33:S33"/>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7.xml><?xml version="1.0" encoding="utf-8"?>
<worksheet xmlns="http://schemas.openxmlformats.org/spreadsheetml/2006/main" xmlns:r="http://schemas.openxmlformats.org/officeDocument/2006/relationships">
  <sheetPr codeName="Feuil15"/>
  <dimension ref="A1:AH59"/>
  <sheetViews>
    <sheetView showGridLines="0" topLeftCell="A33" workbookViewId="0">
      <selection activeCell="O63" sqref="O63"/>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431</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6.7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36.75" customHeight="1">
      <c r="A3" s="188" t="s">
        <v>338</v>
      </c>
      <c r="B3" s="188"/>
      <c r="C3" s="188"/>
      <c r="D3" s="188"/>
      <c r="E3" s="188"/>
      <c r="F3" s="188"/>
      <c r="G3" s="188"/>
      <c r="H3" s="188"/>
      <c r="I3" s="188"/>
      <c r="J3" s="188"/>
      <c r="K3" s="188"/>
      <c r="L3" s="188"/>
      <c r="M3" s="188"/>
      <c r="N3" s="188"/>
      <c r="O3" s="188"/>
      <c r="P3" s="188"/>
      <c r="Q3" s="188"/>
      <c r="R3" s="188"/>
      <c r="S3" s="188"/>
      <c r="T3" s="188" t="s">
        <v>328</v>
      </c>
      <c r="U3" s="188"/>
      <c r="V3" s="188"/>
      <c r="W3" s="188"/>
      <c r="X3" s="188"/>
      <c r="Y3" s="188" t="s">
        <v>329</v>
      </c>
      <c r="Z3" s="188"/>
      <c r="AA3" s="188"/>
      <c r="AB3" s="188"/>
      <c r="AC3" s="188"/>
      <c r="AD3" s="188" t="s">
        <v>330</v>
      </c>
      <c r="AE3" s="188"/>
      <c r="AF3" s="188"/>
      <c r="AG3" s="188"/>
      <c r="AH3" s="188"/>
    </row>
    <row r="4" spans="1:34" ht="8.1" customHeight="1">
      <c r="A4" s="38"/>
      <c r="B4" s="28"/>
      <c r="C4" s="28"/>
      <c r="D4" s="28"/>
      <c r="E4" s="28"/>
      <c r="F4" s="28"/>
      <c r="G4" s="28"/>
      <c r="H4" s="28"/>
      <c r="I4" s="28"/>
      <c r="J4" s="28"/>
      <c r="K4" s="28"/>
      <c r="L4" s="28"/>
      <c r="M4" s="28"/>
      <c r="N4" s="28"/>
      <c r="O4" s="28"/>
      <c r="P4" s="28"/>
      <c r="Q4" s="28"/>
      <c r="R4" s="28"/>
      <c r="S4" s="29"/>
      <c r="T4" s="366"/>
      <c r="U4" s="366"/>
      <c r="V4" s="366"/>
      <c r="W4" s="366"/>
      <c r="X4" s="367"/>
      <c r="Y4" s="365"/>
      <c r="Z4" s="366"/>
      <c r="AA4" s="366"/>
      <c r="AB4" s="366"/>
      <c r="AC4" s="367"/>
      <c r="AD4" s="365"/>
      <c r="AE4" s="366"/>
      <c r="AF4" s="366"/>
      <c r="AG4" s="366"/>
      <c r="AH4" s="367"/>
    </row>
    <row r="5" spans="1:34" ht="12.6" customHeight="1">
      <c r="A5" s="38"/>
      <c r="B5" s="399" t="s">
        <v>423</v>
      </c>
      <c r="C5" s="368"/>
      <c r="D5" s="368"/>
      <c r="E5" s="368"/>
      <c r="F5" s="368"/>
      <c r="G5" s="368"/>
      <c r="H5" s="368"/>
      <c r="I5" s="368"/>
      <c r="J5" s="368"/>
      <c r="K5" s="368"/>
      <c r="L5" s="368"/>
      <c r="M5" s="368"/>
      <c r="N5" s="368"/>
      <c r="O5" s="368"/>
      <c r="P5" s="368"/>
      <c r="Q5" s="368"/>
      <c r="R5" s="368"/>
      <c r="S5" s="369"/>
      <c r="T5" s="366"/>
      <c r="U5" s="366"/>
      <c r="V5" s="366"/>
      <c r="W5" s="366"/>
      <c r="X5" s="367"/>
      <c r="Y5" s="365"/>
      <c r="Z5" s="366"/>
      <c r="AA5" s="366"/>
      <c r="AB5" s="366"/>
      <c r="AC5" s="367"/>
      <c r="AD5" s="365"/>
      <c r="AE5" s="366"/>
      <c r="AF5" s="366"/>
      <c r="AG5" s="366"/>
      <c r="AH5" s="367"/>
    </row>
    <row r="6" spans="1:34" ht="8.1" customHeight="1">
      <c r="A6" s="38"/>
      <c r="B6" s="56"/>
      <c r="C6" s="53"/>
      <c r="D6" s="53"/>
      <c r="E6" s="53"/>
      <c r="F6" s="53"/>
      <c r="G6" s="53"/>
      <c r="H6" s="53"/>
      <c r="I6" s="53"/>
      <c r="J6" s="53"/>
      <c r="K6" s="53"/>
      <c r="L6" s="53"/>
      <c r="M6" s="53"/>
      <c r="N6" s="53"/>
      <c r="O6" s="53"/>
      <c r="P6" s="53"/>
      <c r="Q6" s="53"/>
      <c r="R6" s="53"/>
      <c r="S6" s="54"/>
      <c r="T6" s="26"/>
      <c r="U6" s="26"/>
      <c r="V6" s="26"/>
      <c r="W6" s="26"/>
      <c r="X6" s="27"/>
      <c r="Y6" s="25"/>
      <c r="Z6" s="26"/>
      <c r="AA6" s="26"/>
      <c r="AB6" s="26"/>
      <c r="AC6" s="27"/>
      <c r="AD6" s="25"/>
      <c r="AE6" s="26"/>
      <c r="AF6" s="26"/>
      <c r="AG6" s="26"/>
      <c r="AH6" s="27"/>
    </row>
    <row r="7" spans="1:34" ht="12.6" customHeight="1">
      <c r="A7" s="38"/>
      <c r="B7" s="396" t="s">
        <v>83</v>
      </c>
      <c r="C7" s="397"/>
      <c r="D7" s="397"/>
      <c r="E7" s="397"/>
      <c r="F7" s="397"/>
      <c r="G7" s="397"/>
      <c r="H7" s="397"/>
      <c r="I7" s="397"/>
      <c r="J7" s="397"/>
      <c r="K7" s="397"/>
      <c r="L7" s="397"/>
      <c r="M7" s="397"/>
      <c r="N7" s="397"/>
      <c r="O7" s="397"/>
      <c r="P7" s="397"/>
      <c r="Q7" s="397"/>
      <c r="R7" s="397"/>
      <c r="S7" s="398"/>
      <c r="T7" s="374">
        <v>90000</v>
      </c>
      <c r="U7" s="374"/>
      <c r="V7" s="374"/>
      <c r="W7" s="374"/>
      <c r="X7" s="375"/>
      <c r="Y7" s="370">
        <f>SUM(O8:S11)</f>
        <v>80000</v>
      </c>
      <c r="Z7" s="371"/>
      <c r="AA7" s="371"/>
      <c r="AB7" s="371"/>
      <c r="AC7" s="372"/>
      <c r="AD7" s="374"/>
      <c r="AE7" s="374"/>
      <c r="AF7" s="374"/>
      <c r="AG7" s="374"/>
      <c r="AH7" s="375"/>
    </row>
    <row r="8" spans="1:34" ht="12.6" customHeight="1">
      <c r="A8" s="426" t="s">
        <v>76</v>
      </c>
      <c r="B8" s="427"/>
      <c r="C8" s="427"/>
      <c r="D8" s="427"/>
      <c r="E8" s="427"/>
      <c r="F8" s="427"/>
      <c r="G8" s="427"/>
      <c r="H8" s="427"/>
      <c r="I8" s="427"/>
      <c r="J8" s="427"/>
      <c r="K8" s="427"/>
      <c r="L8" s="427"/>
      <c r="M8" s="427"/>
      <c r="N8" s="63" t="s">
        <v>146</v>
      </c>
      <c r="O8" s="403">
        <v>5000</v>
      </c>
      <c r="P8" s="403"/>
      <c r="Q8" s="403"/>
      <c r="R8" s="403"/>
      <c r="S8" s="404"/>
      <c r="T8" s="366"/>
      <c r="U8" s="366"/>
      <c r="V8" s="366"/>
      <c r="W8" s="366"/>
      <c r="X8" s="367"/>
      <c r="Y8" s="365"/>
      <c r="Z8" s="366"/>
      <c r="AA8" s="366"/>
      <c r="AB8" s="366"/>
      <c r="AC8" s="367"/>
      <c r="AD8" s="365"/>
      <c r="AE8" s="366"/>
      <c r="AF8" s="366"/>
      <c r="AG8" s="366"/>
      <c r="AH8" s="367"/>
    </row>
    <row r="9" spans="1:34" ht="12.6" customHeight="1">
      <c r="A9" s="426" t="s">
        <v>77</v>
      </c>
      <c r="B9" s="427"/>
      <c r="C9" s="427"/>
      <c r="D9" s="427"/>
      <c r="E9" s="427"/>
      <c r="F9" s="427"/>
      <c r="G9" s="427"/>
      <c r="H9" s="427"/>
      <c r="I9" s="427"/>
      <c r="J9" s="427"/>
      <c r="K9" s="427"/>
      <c r="L9" s="427"/>
      <c r="M9" s="427"/>
      <c r="N9" s="63" t="s">
        <v>146</v>
      </c>
      <c r="O9" s="403">
        <v>40000</v>
      </c>
      <c r="P9" s="403"/>
      <c r="Q9" s="403"/>
      <c r="R9" s="403"/>
      <c r="S9" s="404"/>
      <c r="T9" s="366"/>
      <c r="U9" s="366"/>
      <c r="V9" s="366"/>
      <c r="W9" s="366"/>
      <c r="X9" s="367"/>
      <c r="Y9" s="365"/>
      <c r="Z9" s="366"/>
      <c r="AA9" s="366"/>
      <c r="AB9" s="366"/>
      <c r="AC9" s="367"/>
      <c r="AD9" s="365"/>
      <c r="AE9" s="366"/>
      <c r="AF9" s="366"/>
      <c r="AG9" s="366"/>
      <c r="AH9" s="367"/>
    </row>
    <row r="10" spans="1:34" ht="12.6" customHeight="1">
      <c r="A10" s="426" t="s">
        <v>78</v>
      </c>
      <c r="B10" s="427"/>
      <c r="C10" s="427"/>
      <c r="D10" s="427"/>
      <c r="E10" s="427"/>
      <c r="F10" s="427"/>
      <c r="G10" s="427"/>
      <c r="H10" s="427"/>
      <c r="I10" s="427"/>
      <c r="J10" s="427"/>
      <c r="K10" s="427"/>
      <c r="L10" s="427"/>
      <c r="M10" s="427"/>
      <c r="N10" s="63" t="s">
        <v>146</v>
      </c>
      <c r="O10" s="403">
        <v>20000</v>
      </c>
      <c r="P10" s="403"/>
      <c r="Q10" s="403"/>
      <c r="R10" s="403"/>
      <c r="S10" s="404"/>
      <c r="T10" s="366"/>
      <c r="U10" s="366"/>
      <c r="V10" s="366"/>
      <c r="W10" s="366"/>
      <c r="X10" s="367"/>
      <c r="Y10" s="365"/>
      <c r="Z10" s="366"/>
      <c r="AA10" s="366"/>
      <c r="AB10" s="366"/>
      <c r="AC10" s="367"/>
      <c r="AD10" s="365"/>
      <c r="AE10" s="366"/>
      <c r="AF10" s="366"/>
      <c r="AG10" s="366"/>
      <c r="AH10" s="367"/>
    </row>
    <row r="11" spans="1:34" ht="12.6" customHeight="1">
      <c r="A11" s="426" t="s">
        <v>598</v>
      </c>
      <c r="B11" s="427"/>
      <c r="C11" s="427"/>
      <c r="D11" s="427"/>
      <c r="E11" s="427"/>
      <c r="F11" s="427"/>
      <c r="G11" s="427"/>
      <c r="H11" s="427"/>
      <c r="I11" s="427"/>
      <c r="J11" s="427"/>
      <c r="K11" s="427"/>
      <c r="L11" s="427"/>
      <c r="M11" s="427"/>
      <c r="N11" s="63" t="s">
        <v>146</v>
      </c>
      <c r="O11" s="403">
        <v>15000</v>
      </c>
      <c r="P11" s="403"/>
      <c r="Q11" s="403"/>
      <c r="R11" s="403"/>
      <c r="S11" s="404"/>
      <c r="T11" s="366"/>
      <c r="U11" s="366"/>
      <c r="V11" s="366"/>
      <c r="W11" s="366"/>
      <c r="X11" s="367"/>
      <c r="Y11" s="365"/>
      <c r="Z11" s="366"/>
      <c r="AA11" s="366"/>
      <c r="AB11" s="366"/>
      <c r="AC11" s="367"/>
      <c r="AD11" s="365"/>
      <c r="AE11" s="366"/>
      <c r="AF11" s="366"/>
      <c r="AG11" s="366"/>
      <c r="AH11" s="367"/>
    </row>
    <row r="12" spans="1:34" ht="12.6" customHeight="1">
      <c r="A12" s="38"/>
      <c r="B12" s="28"/>
      <c r="C12" s="28"/>
      <c r="D12" s="28"/>
      <c r="E12" s="28"/>
      <c r="F12" s="28"/>
      <c r="G12" s="28"/>
      <c r="H12" s="28"/>
      <c r="I12" s="28"/>
      <c r="J12" s="28"/>
      <c r="K12" s="28"/>
      <c r="L12" s="28"/>
      <c r="M12" s="28"/>
      <c r="N12" s="28"/>
      <c r="O12" s="28"/>
      <c r="P12" s="28"/>
      <c r="Q12" s="28"/>
      <c r="R12" s="28"/>
      <c r="S12" s="29"/>
      <c r="T12" s="366"/>
      <c r="U12" s="366"/>
      <c r="V12" s="366"/>
      <c r="W12" s="366"/>
      <c r="X12" s="367"/>
      <c r="Y12" s="365"/>
      <c r="Z12" s="366"/>
      <c r="AA12" s="366"/>
      <c r="AB12" s="366"/>
      <c r="AC12" s="367"/>
      <c r="AD12" s="365"/>
      <c r="AE12" s="366"/>
      <c r="AF12" s="366"/>
      <c r="AG12" s="366"/>
      <c r="AH12" s="367"/>
    </row>
    <row r="13" spans="1:34" ht="12.6" customHeight="1">
      <c r="A13" s="38"/>
      <c r="B13" s="386" t="s">
        <v>424</v>
      </c>
      <c r="C13" s="386"/>
      <c r="D13" s="386"/>
      <c r="E13" s="386"/>
      <c r="F13" s="386"/>
      <c r="G13" s="386"/>
      <c r="H13" s="386"/>
      <c r="I13" s="386"/>
      <c r="J13" s="386"/>
      <c r="K13" s="386"/>
      <c r="L13" s="386"/>
      <c r="M13" s="386"/>
      <c r="N13" s="386"/>
      <c r="O13" s="386"/>
      <c r="P13" s="386"/>
      <c r="Q13" s="386"/>
      <c r="R13" s="386"/>
      <c r="S13" s="387"/>
      <c r="T13" s="370">
        <f>SUM(T7)</f>
        <v>90000</v>
      </c>
      <c r="U13" s="371"/>
      <c r="V13" s="371"/>
      <c r="W13" s="371"/>
      <c r="X13" s="372"/>
      <c r="Y13" s="370">
        <f>SUM(Y7)</f>
        <v>80000</v>
      </c>
      <c r="Z13" s="371"/>
      <c r="AA13" s="371"/>
      <c r="AB13" s="371"/>
      <c r="AC13" s="372"/>
      <c r="AD13" s="374"/>
      <c r="AE13" s="374"/>
      <c r="AF13" s="374"/>
      <c r="AG13" s="374"/>
      <c r="AH13" s="375"/>
    </row>
    <row r="14" spans="1:34" ht="12.6" customHeight="1">
      <c r="A14" s="38"/>
      <c r="B14" s="28"/>
      <c r="C14" s="28"/>
      <c r="D14" s="28"/>
      <c r="E14" s="28"/>
      <c r="F14" s="28"/>
      <c r="G14" s="28"/>
      <c r="H14" s="28"/>
      <c r="I14" s="28"/>
      <c r="J14" s="28"/>
      <c r="K14" s="28"/>
      <c r="L14" s="28"/>
      <c r="M14" s="28"/>
      <c r="N14" s="28"/>
      <c r="O14" s="28"/>
      <c r="P14" s="28"/>
      <c r="Q14" s="28"/>
      <c r="R14" s="28"/>
      <c r="S14" s="29"/>
      <c r="T14" s="366"/>
      <c r="U14" s="366"/>
      <c r="V14" s="366"/>
      <c r="W14" s="366"/>
      <c r="X14" s="367"/>
      <c r="Y14" s="365"/>
      <c r="Z14" s="366"/>
      <c r="AA14" s="366"/>
      <c r="AB14" s="366"/>
      <c r="AC14" s="367"/>
      <c r="AD14" s="365"/>
      <c r="AE14" s="366"/>
      <c r="AF14" s="366"/>
      <c r="AG14" s="366"/>
      <c r="AH14" s="367"/>
    </row>
    <row r="15" spans="1:34" ht="12.6" customHeight="1">
      <c r="A15" s="38"/>
      <c r="B15" s="399" t="s">
        <v>425</v>
      </c>
      <c r="C15" s="368"/>
      <c r="D15" s="368"/>
      <c r="E15" s="368"/>
      <c r="F15" s="368"/>
      <c r="G15" s="368"/>
      <c r="H15" s="368"/>
      <c r="I15" s="368"/>
      <c r="J15" s="368"/>
      <c r="K15" s="368"/>
      <c r="L15" s="368"/>
      <c r="M15" s="368"/>
      <c r="N15" s="368"/>
      <c r="O15" s="368"/>
      <c r="P15" s="368"/>
      <c r="Q15" s="368"/>
      <c r="R15" s="368"/>
      <c r="S15" s="369"/>
      <c r="T15" s="366"/>
      <c r="U15" s="366"/>
      <c r="V15" s="366"/>
      <c r="W15" s="366"/>
      <c r="X15" s="367"/>
      <c r="Y15" s="365"/>
      <c r="Z15" s="366"/>
      <c r="AA15" s="366"/>
      <c r="AB15" s="366"/>
      <c r="AC15" s="367"/>
      <c r="AD15" s="365"/>
      <c r="AE15" s="366"/>
      <c r="AF15" s="366"/>
      <c r="AG15" s="366"/>
      <c r="AH15" s="367"/>
    </row>
    <row r="16" spans="1:34" ht="8.1" customHeight="1">
      <c r="A16" s="38"/>
      <c r="B16" s="56"/>
      <c r="C16" s="53"/>
      <c r="D16" s="53"/>
      <c r="E16" s="53"/>
      <c r="F16" s="53"/>
      <c r="G16" s="53"/>
      <c r="H16" s="53"/>
      <c r="I16" s="53"/>
      <c r="J16" s="53"/>
      <c r="K16" s="53"/>
      <c r="L16" s="53"/>
      <c r="M16" s="53"/>
      <c r="N16" s="53"/>
      <c r="O16" s="53"/>
      <c r="P16" s="53"/>
      <c r="Q16" s="53"/>
      <c r="R16" s="53"/>
      <c r="S16" s="54"/>
      <c r="T16" s="26"/>
      <c r="U16" s="26"/>
      <c r="V16" s="26"/>
      <c r="W16" s="26"/>
      <c r="X16" s="27"/>
      <c r="Y16" s="25"/>
      <c r="Z16" s="26"/>
      <c r="AA16" s="26"/>
      <c r="AB16" s="26"/>
      <c r="AC16" s="27"/>
      <c r="AD16" s="25"/>
      <c r="AE16" s="26"/>
      <c r="AF16" s="26"/>
      <c r="AG16" s="26"/>
      <c r="AH16" s="27"/>
    </row>
    <row r="17" spans="1:34" ht="12.6" customHeight="1">
      <c r="A17" s="38"/>
      <c r="B17" s="396" t="s">
        <v>84</v>
      </c>
      <c r="C17" s="397"/>
      <c r="D17" s="397"/>
      <c r="E17" s="397"/>
      <c r="F17" s="397"/>
      <c r="G17" s="397"/>
      <c r="H17" s="397"/>
      <c r="I17" s="397"/>
      <c r="J17" s="397"/>
      <c r="K17" s="397"/>
      <c r="L17" s="397"/>
      <c r="M17" s="397"/>
      <c r="N17" s="397"/>
      <c r="O17" s="397"/>
      <c r="P17" s="397"/>
      <c r="Q17" s="397"/>
      <c r="R17" s="397"/>
      <c r="S17" s="398"/>
      <c r="T17" s="374">
        <v>30000</v>
      </c>
      <c r="U17" s="374"/>
      <c r="V17" s="374"/>
      <c r="W17" s="374"/>
      <c r="X17" s="375"/>
      <c r="Y17" s="370">
        <f>SUM(O18:S21)</f>
        <v>10000</v>
      </c>
      <c r="Z17" s="371"/>
      <c r="AA17" s="371"/>
      <c r="AB17" s="371"/>
      <c r="AC17" s="372"/>
      <c r="AD17" s="374"/>
      <c r="AE17" s="374"/>
      <c r="AF17" s="374"/>
      <c r="AG17" s="374"/>
      <c r="AH17" s="375"/>
    </row>
    <row r="18" spans="1:34" ht="12.6" customHeight="1">
      <c r="A18" s="426" t="s">
        <v>79</v>
      </c>
      <c r="B18" s="427"/>
      <c r="C18" s="427"/>
      <c r="D18" s="427"/>
      <c r="E18" s="427"/>
      <c r="F18" s="427"/>
      <c r="G18" s="427"/>
      <c r="H18" s="427"/>
      <c r="I18" s="427"/>
      <c r="J18" s="427"/>
      <c r="K18" s="427"/>
      <c r="L18" s="427"/>
      <c r="M18" s="427"/>
      <c r="N18" s="63" t="s">
        <v>146</v>
      </c>
      <c r="O18" s="403"/>
      <c r="P18" s="403"/>
      <c r="Q18" s="403"/>
      <c r="R18" s="403"/>
      <c r="S18" s="404"/>
      <c r="T18" s="366"/>
      <c r="U18" s="366"/>
      <c r="V18" s="366"/>
      <c r="W18" s="366"/>
      <c r="X18" s="367"/>
      <c r="Y18" s="365"/>
      <c r="Z18" s="366"/>
      <c r="AA18" s="366"/>
      <c r="AB18" s="366"/>
      <c r="AC18" s="367"/>
      <c r="AD18" s="365"/>
      <c r="AE18" s="366"/>
      <c r="AF18" s="366"/>
      <c r="AG18" s="366"/>
      <c r="AH18" s="367"/>
    </row>
    <row r="19" spans="1:34" ht="12.6" customHeight="1">
      <c r="A19" s="426" t="s">
        <v>80</v>
      </c>
      <c r="B19" s="427"/>
      <c r="C19" s="427"/>
      <c r="D19" s="427"/>
      <c r="E19" s="427"/>
      <c r="F19" s="427"/>
      <c r="G19" s="427"/>
      <c r="H19" s="427"/>
      <c r="I19" s="427"/>
      <c r="J19" s="427"/>
      <c r="K19" s="427"/>
      <c r="L19" s="427"/>
      <c r="M19" s="427"/>
      <c r="N19" s="63" t="s">
        <v>146</v>
      </c>
      <c r="O19" s="403" t="s">
        <v>335</v>
      </c>
      <c r="P19" s="403"/>
      <c r="Q19" s="403"/>
      <c r="R19" s="403"/>
      <c r="S19" s="404"/>
      <c r="T19" s="366"/>
      <c r="U19" s="366"/>
      <c r="V19" s="366"/>
      <c r="W19" s="366"/>
      <c r="X19" s="367"/>
      <c r="Y19" s="365"/>
      <c r="Z19" s="366"/>
      <c r="AA19" s="366"/>
      <c r="AB19" s="366"/>
      <c r="AC19" s="367"/>
      <c r="AD19" s="365"/>
      <c r="AE19" s="366"/>
      <c r="AF19" s="366"/>
      <c r="AG19" s="366"/>
      <c r="AH19" s="367"/>
    </row>
    <row r="20" spans="1:34" ht="12.6" customHeight="1">
      <c r="A20" s="426" t="s">
        <v>81</v>
      </c>
      <c r="B20" s="427"/>
      <c r="C20" s="427"/>
      <c r="D20" s="427"/>
      <c r="E20" s="427"/>
      <c r="F20" s="427"/>
      <c r="G20" s="427"/>
      <c r="H20" s="427"/>
      <c r="I20" s="427"/>
      <c r="J20" s="427"/>
      <c r="K20" s="427"/>
      <c r="L20" s="427"/>
      <c r="M20" s="427"/>
      <c r="N20" s="63" t="s">
        <v>146</v>
      </c>
      <c r="O20" s="403">
        <v>10000</v>
      </c>
      <c r="P20" s="403"/>
      <c r="Q20" s="403"/>
      <c r="R20" s="403"/>
      <c r="S20" s="404"/>
      <c r="T20" s="366"/>
      <c r="U20" s="366"/>
      <c r="V20" s="366"/>
      <c r="W20" s="366"/>
      <c r="X20" s="367"/>
      <c r="Y20" s="365"/>
      <c r="Z20" s="366"/>
      <c r="AA20" s="366"/>
      <c r="AB20" s="366"/>
      <c r="AC20" s="367"/>
      <c r="AD20" s="365"/>
      <c r="AE20" s="366"/>
      <c r="AF20" s="366"/>
      <c r="AG20" s="366"/>
      <c r="AH20" s="367"/>
    </row>
    <row r="21" spans="1:34" ht="12.6" customHeight="1">
      <c r="A21" s="426" t="s">
        <v>82</v>
      </c>
      <c r="B21" s="427"/>
      <c r="C21" s="427"/>
      <c r="D21" s="427"/>
      <c r="E21" s="427"/>
      <c r="F21" s="427"/>
      <c r="G21" s="427"/>
      <c r="H21" s="427"/>
      <c r="I21" s="427"/>
      <c r="J21" s="427"/>
      <c r="K21" s="427"/>
      <c r="L21" s="427"/>
      <c r="M21" s="427"/>
      <c r="N21" s="63" t="s">
        <v>146</v>
      </c>
      <c r="O21" s="403"/>
      <c r="P21" s="403"/>
      <c r="Q21" s="403"/>
      <c r="R21" s="403"/>
      <c r="S21" s="404"/>
      <c r="T21" s="366"/>
      <c r="U21" s="366"/>
      <c r="V21" s="366"/>
      <c r="W21" s="366"/>
      <c r="X21" s="367"/>
      <c r="Y21" s="365"/>
      <c r="Z21" s="366"/>
      <c r="AA21" s="366"/>
      <c r="AB21" s="366"/>
      <c r="AC21" s="367"/>
      <c r="AD21" s="365"/>
      <c r="AE21" s="366"/>
      <c r="AF21" s="366"/>
      <c r="AG21" s="366"/>
      <c r="AH21" s="367"/>
    </row>
    <row r="22" spans="1:34" ht="12.6" customHeight="1">
      <c r="A22" s="38"/>
      <c r="B22" s="28"/>
      <c r="C22" s="28"/>
      <c r="D22" s="28"/>
      <c r="E22" s="28"/>
      <c r="F22" s="28"/>
      <c r="G22" s="28"/>
      <c r="H22" s="28"/>
      <c r="I22" s="28"/>
      <c r="J22" s="28"/>
      <c r="K22" s="28"/>
      <c r="L22" s="28"/>
      <c r="M22" s="28"/>
      <c r="N22" s="28"/>
      <c r="O22" s="28"/>
      <c r="P22" s="28"/>
      <c r="Q22" s="28"/>
      <c r="R22" s="28"/>
      <c r="S22" s="29"/>
      <c r="T22" s="366"/>
      <c r="U22" s="366"/>
      <c r="V22" s="366"/>
      <c r="W22" s="366"/>
      <c r="X22" s="367"/>
      <c r="Y22" s="365"/>
      <c r="Z22" s="366"/>
      <c r="AA22" s="366"/>
      <c r="AB22" s="366"/>
      <c r="AC22" s="367"/>
      <c r="AD22" s="365"/>
      <c r="AE22" s="366"/>
      <c r="AF22" s="366"/>
      <c r="AG22" s="366"/>
      <c r="AH22" s="367"/>
    </row>
    <row r="23" spans="1:34" ht="12.6" customHeight="1">
      <c r="A23" s="38"/>
      <c r="B23" s="386" t="s">
        <v>426</v>
      </c>
      <c r="C23" s="386"/>
      <c r="D23" s="386"/>
      <c r="E23" s="386"/>
      <c r="F23" s="386"/>
      <c r="G23" s="386"/>
      <c r="H23" s="386"/>
      <c r="I23" s="386"/>
      <c r="J23" s="386"/>
      <c r="K23" s="386"/>
      <c r="L23" s="386"/>
      <c r="M23" s="386"/>
      <c r="N23" s="386"/>
      <c r="O23" s="386"/>
      <c r="P23" s="386"/>
      <c r="Q23" s="386"/>
      <c r="R23" s="386"/>
      <c r="S23" s="387"/>
      <c r="T23" s="370">
        <f>SUM(T17)</f>
        <v>30000</v>
      </c>
      <c r="U23" s="371"/>
      <c r="V23" s="371"/>
      <c r="W23" s="371"/>
      <c r="X23" s="372"/>
      <c r="Y23" s="370">
        <f>SUM(Y17)</f>
        <v>10000</v>
      </c>
      <c r="Z23" s="371"/>
      <c r="AA23" s="371"/>
      <c r="AB23" s="371"/>
      <c r="AC23" s="372"/>
      <c r="AD23" s="374"/>
      <c r="AE23" s="374"/>
      <c r="AF23" s="374"/>
      <c r="AG23" s="374"/>
      <c r="AH23" s="375"/>
    </row>
    <row r="24" spans="1:34" ht="12.6" customHeight="1">
      <c r="A24" s="38"/>
      <c r="B24" s="28"/>
      <c r="C24" s="28"/>
      <c r="D24" s="28"/>
      <c r="E24" s="28"/>
      <c r="F24" s="28"/>
      <c r="G24" s="28"/>
      <c r="H24" s="28"/>
      <c r="I24" s="28"/>
      <c r="J24" s="28"/>
      <c r="K24" s="28"/>
      <c r="L24" s="28"/>
      <c r="M24" s="28"/>
      <c r="N24" s="28"/>
      <c r="O24" s="28"/>
      <c r="P24" s="28"/>
      <c r="Q24" s="28"/>
      <c r="R24" s="28"/>
      <c r="S24" s="29"/>
      <c r="T24" s="366"/>
      <c r="U24" s="366"/>
      <c r="V24" s="366"/>
      <c r="W24" s="366"/>
      <c r="X24" s="367"/>
      <c r="Y24" s="365"/>
      <c r="Z24" s="366"/>
      <c r="AA24" s="366"/>
      <c r="AB24" s="366"/>
      <c r="AC24" s="367"/>
      <c r="AD24" s="365"/>
      <c r="AE24" s="366"/>
      <c r="AF24" s="366"/>
      <c r="AG24" s="366"/>
      <c r="AH24" s="367"/>
    </row>
    <row r="25" spans="1:34" ht="12.6" customHeight="1">
      <c r="A25" s="38"/>
      <c r="B25" s="399" t="s">
        <v>427</v>
      </c>
      <c r="C25" s="368"/>
      <c r="D25" s="368"/>
      <c r="E25" s="368"/>
      <c r="F25" s="368"/>
      <c r="G25" s="368"/>
      <c r="H25" s="368"/>
      <c r="I25" s="368"/>
      <c r="J25" s="368"/>
      <c r="K25" s="368"/>
      <c r="L25" s="368"/>
      <c r="M25" s="368"/>
      <c r="N25" s="368"/>
      <c r="O25" s="368"/>
      <c r="P25" s="368"/>
      <c r="Q25" s="368"/>
      <c r="R25" s="368"/>
      <c r="S25" s="369"/>
      <c r="T25" s="366"/>
      <c r="U25" s="366"/>
      <c r="V25" s="366"/>
      <c r="W25" s="366"/>
      <c r="X25" s="367"/>
      <c r="Y25" s="365"/>
      <c r="Z25" s="366"/>
      <c r="AA25" s="366"/>
      <c r="AB25" s="366"/>
      <c r="AC25" s="367"/>
      <c r="AD25" s="365"/>
      <c r="AE25" s="366"/>
      <c r="AF25" s="366"/>
      <c r="AG25" s="366"/>
      <c r="AH25" s="367"/>
    </row>
    <row r="26" spans="1:34" ht="8.1" customHeight="1">
      <c r="A26" s="38"/>
      <c r="B26" s="56"/>
      <c r="C26" s="53"/>
      <c r="D26" s="53"/>
      <c r="E26" s="53"/>
      <c r="F26" s="53"/>
      <c r="G26" s="53"/>
      <c r="H26" s="53"/>
      <c r="I26" s="53"/>
      <c r="J26" s="53"/>
      <c r="K26" s="53"/>
      <c r="L26" s="53"/>
      <c r="M26" s="53"/>
      <c r="N26" s="53"/>
      <c r="O26" s="53"/>
      <c r="P26" s="53"/>
      <c r="Q26" s="53"/>
      <c r="R26" s="53"/>
      <c r="S26" s="54"/>
      <c r="T26" s="26"/>
      <c r="U26" s="26"/>
      <c r="V26" s="26"/>
      <c r="W26" s="26"/>
      <c r="X26" s="27"/>
      <c r="Y26" s="25"/>
      <c r="Z26" s="26"/>
      <c r="AA26" s="26"/>
      <c r="AB26" s="26"/>
      <c r="AC26" s="27"/>
      <c r="AD26" s="25"/>
      <c r="AE26" s="26"/>
      <c r="AF26" s="26"/>
      <c r="AG26" s="26"/>
      <c r="AH26" s="27"/>
    </row>
    <row r="27" spans="1:34" ht="12.6" customHeight="1">
      <c r="A27" s="38"/>
      <c r="B27" s="396" t="s">
        <v>85</v>
      </c>
      <c r="C27" s="397"/>
      <c r="D27" s="397"/>
      <c r="E27" s="397"/>
      <c r="F27" s="397"/>
      <c r="G27" s="397"/>
      <c r="H27" s="397"/>
      <c r="I27" s="397"/>
      <c r="J27" s="397"/>
      <c r="K27" s="397"/>
      <c r="L27" s="397"/>
      <c r="M27" s="397"/>
      <c r="N27" s="397"/>
      <c r="O27" s="397"/>
      <c r="P27" s="397"/>
      <c r="Q27" s="397"/>
      <c r="R27" s="397"/>
      <c r="S27" s="398"/>
      <c r="T27" s="374">
        <v>329000</v>
      </c>
      <c r="U27" s="374"/>
      <c r="V27" s="374"/>
      <c r="W27" s="374"/>
      <c r="X27" s="375"/>
      <c r="Y27" s="370">
        <f>SUM(O28:S32)</f>
        <v>389660</v>
      </c>
      <c r="Z27" s="371"/>
      <c r="AA27" s="371"/>
      <c r="AB27" s="371"/>
      <c r="AC27" s="372"/>
      <c r="AD27" s="374"/>
      <c r="AE27" s="374"/>
      <c r="AF27" s="374"/>
      <c r="AG27" s="374"/>
      <c r="AH27" s="375"/>
    </row>
    <row r="28" spans="1:34" ht="12.6" customHeight="1">
      <c r="A28" s="426" t="s">
        <v>86</v>
      </c>
      <c r="B28" s="427"/>
      <c r="C28" s="427"/>
      <c r="D28" s="427"/>
      <c r="E28" s="427"/>
      <c r="F28" s="427"/>
      <c r="G28" s="427"/>
      <c r="H28" s="427"/>
      <c r="I28" s="427"/>
      <c r="J28" s="427"/>
      <c r="K28" s="427"/>
      <c r="L28" s="427"/>
      <c r="M28" s="427"/>
      <c r="N28" s="63" t="s">
        <v>146</v>
      </c>
      <c r="O28" s="403">
        <v>115080</v>
      </c>
      <c r="P28" s="403"/>
      <c r="Q28" s="403"/>
      <c r="R28" s="403"/>
      <c r="S28" s="404"/>
      <c r="T28" s="366"/>
      <c r="U28" s="366"/>
      <c r="V28" s="366"/>
      <c r="W28" s="366"/>
      <c r="X28" s="367"/>
      <c r="Y28" s="365"/>
      <c r="Z28" s="366"/>
      <c r="AA28" s="366"/>
      <c r="AB28" s="366"/>
      <c r="AC28" s="367"/>
      <c r="AD28" s="365"/>
      <c r="AE28" s="366"/>
      <c r="AF28" s="366"/>
      <c r="AG28" s="366"/>
      <c r="AH28" s="367"/>
    </row>
    <row r="29" spans="1:34" ht="12.6" customHeight="1">
      <c r="A29" s="426" t="s">
        <v>87</v>
      </c>
      <c r="B29" s="427"/>
      <c r="C29" s="427"/>
      <c r="D29" s="427"/>
      <c r="E29" s="427"/>
      <c r="F29" s="427"/>
      <c r="G29" s="427"/>
      <c r="H29" s="427"/>
      <c r="I29" s="427"/>
      <c r="J29" s="427"/>
      <c r="K29" s="427"/>
      <c r="L29" s="427"/>
      <c r="M29" s="427"/>
      <c r="N29" s="63" t="s">
        <v>146</v>
      </c>
      <c r="O29" s="403">
        <v>234580</v>
      </c>
      <c r="P29" s="403"/>
      <c r="Q29" s="403"/>
      <c r="R29" s="403"/>
      <c r="S29" s="404"/>
      <c r="T29" s="366"/>
      <c r="U29" s="366"/>
      <c r="V29" s="366"/>
      <c r="W29" s="366"/>
      <c r="X29" s="367"/>
      <c r="Y29" s="365"/>
      <c r="Z29" s="366"/>
      <c r="AA29" s="366"/>
      <c r="AB29" s="366"/>
      <c r="AC29" s="367"/>
      <c r="AD29" s="365"/>
      <c r="AE29" s="366"/>
      <c r="AF29" s="366"/>
      <c r="AG29" s="366"/>
      <c r="AH29" s="367"/>
    </row>
    <row r="30" spans="1:34" ht="12.6" customHeight="1">
      <c r="A30" s="426" t="s">
        <v>88</v>
      </c>
      <c r="B30" s="427"/>
      <c r="C30" s="427"/>
      <c r="D30" s="427"/>
      <c r="E30" s="427"/>
      <c r="F30" s="427"/>
      <c r="G30" s="427"/>
      <c r="H30" s="427"/>
      <c r="I30" s="427"/>
      <c r="J30" s="427"/>
      <c r="K30" s="427"/>
      <c r="L30" s="427"/>
      <c r="M30" s="427"/>
      <c r="N30" s="63" t="s">
        <v>146</v>
      </c>
      <c r="O30" s="403">
        <v>25000</v>
      </c>
      <c r="P30" s="403"/>
      <c r="Q30" s="403"/>
      <c r="R30" s="403"/>
      <c r="S30" s="404"/>
      <c r="T30" s="366"/>
      <c r="U30" s="366"/>
      <c r="V30" s="366"/>
      <c r="W30" s="366"/>
      <c r="X30" s="367"/>
      <c r="Y30" s="365"/>
      <c r="Z30" s="366"/>
      <c r="AA30" s="366"/>
      <c r="AB30" s="366"/>
      <c r="AC30" s="367"/>
      <c r="AD30" s="365"/>
      <c r="AE30" s="366"/>
      <c r="AF30" s="366"/>
      <c r="AG30" s="366"/>
      <c r="AH30" s="367"/>
    </row>
    <row r="31" spans="1:34" ht="12.6" customHeight="1">
      <c r="A31" s="426" t="s">
        <v>89</v>
      </c>
      <c r="B31" s="427"/>
      <c r="C31" s="427"/>
      <c r="D31" s="427"/>
      <c r="E31" s="427"/>
      <c r="F31" s="427"/>
      <c r="G31" s="427"/>
      <c r="H31" s="427"/>
      <c r="I31" s="427"/>
      <c r="J31" s="427"/>
      <c r="K31" s="427"/>
      <c r="L31" s="427"/>
      <c r="M31" s="427"/>
      <c r="N31" s="63" t="s">
        <v>146</v>
      </c>
      <c r="O31" s="403">
        <v>15000</v>
      </c>
      <c r="P31" s="403"/>
      <c r="Q31" s="403"/>
      <c r="R31" s="403"/>
      <c r="S31" s="404"/>
      <c r="T31" s="366"/>
      <c r="U31" s="366"/>
      <c r="V31" s="366"/>
      <c r="W31" s="366"/>
      <c r="X31" s="367"/>
      <c r="Y31" s="365"/>
      <c r="Z31" s="366"/>
      <c r="AA31" s="366"/>
      <c r="AB31" s="366"/>
      <c r="AC31" s="367"/>
      <c r="AD31" s="365"/>
      <c r="AE31" s="366"/>
      <c r="AF31" s="366"/>
      <c r="AG31" s="366"/>
      <c r="AH31" s="367"/>
    </row>
    <row r="32" spans="1:34" ht="12.6" customHeight="1">
      <c r="A32" s="72"/>
      <c r="B32" s="426" t="s">
        <v>700</v>
      </c>
      <c r="C32" s="427"/>
      <c r="D32" s="427"/>
      <c r="E32" s="427"/>
      <c r="F32" s="427"/>
      <c r="G32" s="427"/>
      <c r="H32" s="427"/>
      <c r="I32" s="427"/>
      <c r="J32" s="427"/>
      <c r="K32" s="427"/>
      <c r="L32" s="427"/>
      <c r="M32" s="427"/>
      <c r="N32" s="427"/>
      <c r="O32" s="432"/>
      <c r="P32" s="432"/>
      <c r="Q32" s="432"/>
      <c r="R32" s="432"/>
      <c r="S32" s="433"/>
      <c r="T32" s="26"/>
      <c r="U32" s="26"/>
      <c r="V32" s="26"/>
      <c r="W32" s="26"/>
      <c r="X32" s="27"/>
      <c r="Y32" s="25"/>
      <c r="Z32" s="26"/>
      <c r="AA32" s="26"/>
      <c r="AB32" s="26"/>
      <c r="AC32" s="27"/>
      <c r="AD32" s="25"/>
      <c r="AE32" s="26"/>
      <c r="AF32" s="26"/>
      <c r="AG32" s="26"/>
      <c r="AH32" s="27"/>
    </row>
    <row r="33" spans="1:34" ht="12.6" customHeight="1">
      <c r="A33" s="38"/>
      <c r="B33" s="396" t="s">
        <v>90</v>
      </c>
      <c r="C33" s="397"/>
      <c r="D33" s="397"/>
      <c r="E33" s="397"/>
      <c r="F33" s="397"/>
      <c r="G33" s="397"/>
      <c r="H33" s="397"/>
      <c r="I33" s="397"/>
      <c r="J33" s="397"/>
      <c r="K33" s="397"/>
      <c r="L33" s="397"/>
      <c r="M33" s="397"/>
      <c r="N33" s="397"/>
      <c r="O33" s="397"/>
      <c r="P33" s="397"/>
      <c r="Q33" s="397"/>
      <c r="R33" s="397"/>
      <c r="S33" s="398"/>
      <c r="T33" s="374">
        <v>366000</v>
      </c>
      <c r="U33" s="374"/>
      <c r="V33" s="374"/>
      <c r="W33" s="374"/>
      <c r="X33" s="375"/>
      <c r="Y33" s="370">
        <f>SUM(O34:S41)</f>
        <v>55000</v>
      </c>
      <c r="Z33" s="371"/>
      <c r="AA33" s="371"/>
      <c r="AB33" s="371"/>
      <c r="AC33" s="372"/>
      <c r="AD33" s="374"/>
      <c r="AE33" s="374"/>
      <c r="AF33" s="374"/>
      <c r="AG33" s="374"/>
      <c r="AH33" s="375"/>
    </row>
    <row r="34" spans="1:34" ht="12.6" customHeight="1">
      <c r="A34" s="426" t="s">
        <v>91</v>
      </c>
      <c r="B34" s="427"/>
      <c r="C34" s="427"/>
      <c r="D34" s="427"/>
      <c r="E34" s="427"/>
      <c r="F34" s="427"/>
      <c r="G34" s="427"/>
      <c r="H34" s="427"/>
      <c r="I34" s="427"/>
      <c r="J34" s="427"/>
      <c r="K34" s="427"/>
      <c r="L34" s="427"/>
      <c r="M34" s="427"/>
      <c r="N34" s="63" t="s">
        <v>146</v>
      </c>
      <c r="O34" s="403"/>
      <c r="P34" s="403"/>
      <c r="Q34" s="403"/>
      <c r="R34" s="403"/>
      <c r="S34" s="404"/>
      <c r="T34" s="366"/>
      <c r="U34" s="366"/>
      <c r="V34" s="366"/>
      <c r="W34" s="366"/>
      <c r="X34" s="367"/>
      <c r="Y34" s="365"/>
      <c r="Z34" s="366"/>
      <c r="AA34" s="366"/>
      <c r="AB34" s="366"/>
      <c r="AC34" s="367"/>
      <c r="AD34" s="365"/>
      <c r="AE34" s="366"/>
      <c r="AF34" s="366"/>
      <c r="AG34" s="366"/>
      <c r="AH34" s="367"/>
    </row>
    <row r="35" spans="1:34" ht="12.6" customHeight="1">
      <c r="A35" s="426" t="s">
        <v>92</v>
      </c>
      <c r="B35" s="427"/>
      <c r="C35" s="427"/>
      <c r="D35" s="427"/>
      <c r="E35" s="427"/>
      <c r="F35" s="427"/>
      <c r="G35" s="427"/>
      <c r="H35" s="427"/>
      <c r="I35" s="427"/>
      <c r="J35" s="427"/>
      <c r="K35" s="427"/>
      <c r="L35" s="427"/>
      <c r="M35" s="427"/>
      <c r="N35" s="63" t="s">
        <v>146</v>
      </c>
      <c r="O35" s="403"/>
      <c r="P35" s="403"/>
      <c r="Q35" s="403"/>
      <c r="R35" s="403"/>
      <c r="S35" s="404"/>
      <c r="T35" s="366"/>
      <c r="U35" s="366"/>
      <c r="V35" s="366"/>
      <c r="W35" s="366"/>
      <c r="X35" s="367"/>
      <c r="Y35" s="365"/>
      <c r="Z35" s="366"/>
      <c r="AA35" s="366"/>
      <c r="AB35" s="366"/>
      <c r="AC35" s="367"/>
      <c r="AD35" s="365"/>
      <c r="AE35" s="366"/>
      <c r="AF35" s="366"/>
      <c r="AG35" s="366"/>
      <c r="AH35" s="367"/>
    </row>
    <row r="36" spans="1:34" ht="12.6" customHeight="1">
      <c r="A36" s="426" t="s">
        <v>93</v>
      </c>
      <c r="B36" s="427"/>
      <c r="C36" s="427"/>
      <c r="D36" s="427"/>
      <c r="E36" s="427"/>
      <c r="F36" s="427"/>
      <c r="G36" s="427"/>
      <c r="H36" s="427"/>
      <c r="I36" s="427"/>
      <c r="J36" s="427"/>
      <c r="K36" s="427"/>
      <c r="L36" s="427"/>
      <c r="M36" s="427"/>
      <c r="N36" s="63" t="s">
        <v>146</v>
      </c>
      <c r="O36" s="403"/>
      <c r="P36" s="403"/>
      <c r="Q36" s="403"/>
      <c r="R36" s="403"/>
      <c r="S36" s="404"/>
      <c r="T36" s="366"/>
      <c r="U36" s="366"/>
      <c r="V36" s="366"/>
      <c r="W36" s="366"/>
      <c r="X36" s="367"/>
      <c r="Y36" s="365"/>
      <c r="Z36" s="366"/>
      <c r="AA36" s="366"/>
      <c r="AB36" s="366"/>
      <c r="AC36" s="367"/>
      <c r="AD36" s="365"/>
      <c r="AE36" s="366"/>
      <c r="AF36" s="366"/>
      <c r="AG36" s="366"/>
      <c r="AH36" s="367"/>
    </row>
    <row r="37" spans="1:34" ht="12.6" customHeight="1">
      <c r="A37" s="426" t="s">
        <v>94</v>
      </c>
      <c r="B37" s="427"/>
      <c r="C37" s="427"/>
      <c r="D37" s="427"/>
      <c r="E37" s="427"/>
      <c r="F37" s="427"/>
      <c r="G37" s="427"/>
      <c r="H37" s="427"/>
      <c r="I37" s="427"/>
      <c r="J37" s="427"/>
      <c r="K37" s="427"/>
      <c r="L37" s="427"/>
      <c r="M37" s="427"/>
      <c r="N37" s="63" t="s">
        <v>146</v>
      </c>
      <c r="O37" s="403"/>
      <c r="P37" s="403"/>
      <c r="Q37" s="403"/>
      <c r="R37" s="403"/>
      <c r="S37" s="404"/>
      <c r="T37" s="366"/>
      <c r="U37" s="366"/>
      <c r="V37" s="366"/>
      <c r="W37" s="366"/>
      <c r="X37" s="367"/>
      <c r="Y37" s="365"/>
      <c r="Z37" s="366"/>
      <c r="AA37" s="366"/>
      <c r="AB37" s="366"/>
      <c r="AC37" s="367"/>
      <c r="AD37" s="365"/>
      <c r="AE37" s="366"/>
      <c r="AF37" s="366"/>
      <c r="AG37" s="366"/>
      <c r="AH37" s="367"/>
    </row>
    <row r="38" spans="1:34" ht="12.6" customHeight="1">
      <c r="A38" s="426" t="s">
        <v>95</v>
      </c>
      <c r="B38" s="427"/>
      <c r="C38" s="427"/>
      <c r="D38" s="427"/>
      <c r="E38" s="427"/>
      <c r="F38" s="427"/>
      <c r="G38" s="427"/>
      <c r="H38" s="427"/>
      <c r="I38" s="427"/>
      <c r="J38" s="427"/>
      <c r="K38" s="427"/>
      <c r="L38" s="427"/>
      <c r="M38" s="427"/>
      <c r="N38" s="63" t="s">
        <v>146</v>
      </c>
      <c r="O38" s="403">
        <v>40000</v>
      </c>
      <c r="P38" s="403"/>
      <c r="Q38" s="403"/>
      <c r="R38" s="403"/>
      <c r="S38" s="404"/>
      <c r="T38" s="366"/>
      <c r="U38" s="366"/>
      <c r="V38" s="366"/>
      <c r="W38" s="366"/>
      <c r="X38" s="367"/>
      <c r="Y38" s="365"/>
      <c r="Z38" s="366"/>
      <c r="AA38" s="366"/>
      <c r="AB38" s="366"/>
      <c r="AC38" s="367"/>
      <c r="AD38" s="365"/>
      <c r="AE38" s="366"/>
      <c r="AF38" s="366"/>
      <c r="AG38" s="366"/>
      <c r="AH38" s="367"/>
    </row>
    <row r="39" spans="1:34" ht="12.6" customHeight="1">
      <c r="A39" s="426" t="s">
        <v>96</v>
      </c>
      <c r="B39" s="427"/>
      <c r="C39" s="427"/>
      <c r="D39" s="427"/>
      <c r="E39" s="427"/>
      <c r="F39" s="427"/>
      <c r="G39" s="427"/>
      <c r="H39" s="427"/>
      <c r="I39" s="427"/>
      <c r="J39" s="427"/>
      <c r="K39" s="427"/>
      <c r="L39" s="427"/>
      <c r="M39" s="427"/>
      <c r="N39" s="63" t="s">
        <v>146</v>
      </c>
      <c r="O39" s="403" t="s">
        <v>335</v>
      </c>
      <c r="P39" s="403"/>
      <c r="Q39" s="403"/>
      <c r="R39" s="403"/>
      <c r="S39" s="404"/>
      <c r="T39" s="366"/>
      <c r="U39" s="366"/>
      <c r="V39" s="366"/>
      <c r="W39" s="366"/>
      <c r="X39" s="367"/>
      <c r="Y39" s="365"/>
      <c r="Z39" s="366"/>
      <c r="AA39" s="366"/>
      <c r="AB39" s="366"/>
      <c r="AC39" s="367"/>
      <c r="AD39" s="365"/>
      <c r="AE39" s="366"/>
      <c r="AF39" s="366"/>
      <c r="AG39" s="366"/>
      <c r="AH39" s="367"/>
    </row>
    <row r="40" spans="1:34" ht="12.6" customHeight="1">
      <c r="A40" s="426" t="s">
        <v>97</v>
      </c>
      <c r="B40" s="427"/>
      <c r="C40" s="427"/>
      <c r="D40" s="427"/>
      <c r="E40" s="427"/>
      <c r="F40" s="427"/>
      <c r="G40" s="427"/>
      <c r="H40" s="427"/>
      <c r="I40" s="427"/>
      <c r="J40" s="427"/>
      <c r="K40" s="427"/>
      <c r="L40" s="427"/>
      <c r="M40" s="427"/>
      <c r="N40" s="63" t="s">
        <v>146</v>
      </c>
      <c r="O40" s="403">
        <v>15000</v>
      </c>
      <c r="P40" s="403"/>
      <c r="Q40" s="403"/>
      <c r="R40" s="403"/>
      <c r="S40" s="404"/>
      <c r="T40" s="366"/>
      <c r="U40" s="366"/>
      <c r="V40" s="366"/>
      <c r="W40" s="366"/>
      <c r="X40" s="367"/>
      <c r="Y40" s="365"/>
      <c r="Z40" s="366"/>
      <c r="AA40" s="366"/>
      <c r="AB40" s="366"/>
      <c r="AC40" s="367"/>
      <c r="AD40" s="365"/>
      <c r="AE40" s="366"/>
      <c r="AF40" s="366"/>
      <c r="AG40" s="366"/>
      <c r="AH40" s="367"/>
    </row>
    <row r="41" spans="1:34" ht="12.6" customHeight="1">
      <c r="A41" s="426" t="s">
        <v>98</v>
      </c>
      <c r="B41" s="427"/>
      <c r="C41" s="427"/>
      <c r="D41" s="427"/>
      <c r="E41" s="427"/>
      <c r="F41" s="427"/>
      <c r="G41" s="427"/>
      <c r="H41" s="427"/>
      <c r="I41" s="427"/>
      <c r="J41" s="427"/>
      <c r="K41" s="427"/>
      <c r="L41" s="427"/>
      <c r="M41" s="427"/>
      <c r="N41" s="63" t="s">
        <v>146</v>
      </c>
      <c r="O41" s="403"/>
      <c r="P41" s="403"/>
      <c r="Q41" s="403"/>
      <c r="R41" s="403"/>
      <c r="S41" s="404"/>
      <c r="T41" s="366"/>
      <c r="U41" s="366"/>
      <c r="V41" s="366"/>
      <c r="W41" s="366"/>
      <c r="X41" s="367"/>
      <c r="Y41" s="365"/>
      <c r="Z41" s="366"/>
      <c r="AA41" s="366"/>
      <c r="AB41" s="366"/>
      <c r="AC41" s="367"/>
      <c r="AD41" s="365"/>
      <c r="AE41" s="366"/>
      <c r="AF41" s="366"/>
      <c r="AG41" s="366"/>
      <c r="AH41" s="367"/>
    </row>
    <row r="42" spans="1:34" ht="12.6" customHeight="1">
      <c r="A42" s="38"/>
      <c r="B42" s="28"/>
      <c r="C42" s="28"/>
      <c r="D42" s="28"/>
      <c r="E42" s="28"/>
      <c r="F42" s="28"/>
      <c r="G42" s="28"/>
      <c r="H42" s="28"/>
      <c r="I42" s="28"/>
      <c r="J42" s="28"/>
      <c r="K42" s="28"/>
      <c r="L42" s="28"/>
      <c r="M42" s="28"/>
      <c r="N42" s="28"/>
      <c r="O42" s="28"/>
      <c r="P42" s="28"/>
      <c r="Q42" s="28"/>
      <c r="R42" s="28"/>
      <c r="S42" s="29"/>
      <c r="T42" s="26"/>
      <c r="U42" s="26"/>
      <c r="V42" s="26"/>
      <c r="W42" s="26"/>
      <c r="X42" s="27"/>
      <c r="Y42" s="25"/>
      <c r="Z42" s="26"/>
      <c r="AA42" s="26"/>
      <c r="AB42" s="26"/>
      <c r="AC42" s="27"/>
      <c r="AD42" s="25"/>
      <c r="AE42" s="26"/>
      <c r="AF42" s="26"/>
      <c r="AG42" s="26"/>
      <c r="AH42" s="27"/>
    </row>
    <row r="43" spans="1:34" ht="12.6" customHeight="1">
      <c r="A43" s="38"/>
      <c r="B43" s="386" t="s">
        <v>428</v>
      </c>
      <c r="C43" s="386"/>
      <c r="D43" s="386"/>
      <c r="E43" s="386"/>
      <c r="F43" s="386"/>
      <c r="G43" s="386"/>
      <c r="H43" s="386"/>
      <c r="I43" s="386"/>
      <c r="J43" s="386"/>
      <c r="K43" s="386"/>
      <c r="L43" s="386"/>
      <c r="M43" s="386"/>
      <c r="N43" s="386"/>
      <c r="O43" s="386"/>
      <c r="P43" s="386"/>
      <c r="Q43" s="386"/>
      <c r="R43" s="386"/>
      <c r="S43" s="387"/>
      <c r="T43" s="370">
        <f>SUM(T27,T33)</f>
        <v>695000</v>
      </c>
      <c r="U43" s="371"/>
      <c r="V43" s="371"/>
      <c r="W43" s="371"/>
      <c r="X43" s="372"/>
      <c r="Y43" s="370">
        <f>SUM(Y27,Y33)</f>
        <v>444660</v>
      </c>
      <c r="Z43" s="371"/>
      <c r="AA43" s="371"/>
      <c r="AB43" s="371"/>
      <c r="AC43" s="372"/>
      <c r="AD43" s="374"/>
      <c r="AE43" s="374"/>
      <c r="AF43" s="374"/>
      <c r="AG43" s="374"/>
      <c r="AH43" s="375"/>
    </row>
    <row r="44" spans="1:34" ht="12" customHeight="1">
      <c r="A44" s="38"/>
      <c r="B44" s="28"/>
      <c r="C44" s="28"/>
      <c r="D44" s="28"/>
      <c r="E44" s="28"/>
      <c r="F44" s="28"/>
      <c r="G44" s="28"/>
      <c r="H44" s="28"/>
      <c r="I44" s="28"/>
      <c r="J44" s="28"/>
      <c r="K44" s="28"/>
      <c r="L44" s="28"/>
      <c r="M44" s="28"/>
      <c r="N44" s="28"/>
      <c r="O44" s="28"/>
      <c r="P44" s="28"/>
      <c r="Q44" s="28"/>
      <c r="R44" s="28"/>
      <c r="S44" s="29"/>
      <c r="T44" s="366"/>
      <c r="U44" s="366"/>
      <c r="V44" s="366"/>
      <c r="W44" s="366"/>
      <c r="X44" s="367"/>
      <c r="Y44" s="365"/>
      <c r="Z44" s="366"/>
      <c r="AA44" s="366"/>
      <c r="AB44" s="366"/>
      <c r="AC44" s="367"/>
      <c r="AD44" s="365"/>
      <c r="AE44" s="366"/>
      <c r="AF44" s="366"/>
      <c r="AG44" s="366"/>
      <c r="AH44" s="367"/>
    </row>
    <row r="45" spans="1:34" ht="12.6" customHeight="1">
      <c r="A45" s="38"/>
      <c r="B45" s="399" t="s">
        <v>429</v>
      </c>
      <c r="C45" s="368"/>
      <c r="D45" s="368"/>
      <c r="E45" s="368"/>
      <c r="F45" s="368"/>
      <c r="G45" s="368"/>
      <c r="H45" s="368"/>
      <c r="I45" s="368"/>
      <c r="J45" s="368"/>
      <c r="K45" s="368"/>
      <c r="L45" s="368"/>
      <c r="M45" s="368"/>
      <c r="N45" s="368"/>
      <c r="O45" s="368"/>
      <c r="P45" s="368"/>
      <c r="Q45" s="368"/>
      <c r="R45" s="368"/>
      <c r="S45" s="369"/>
      <c r="T45" s="366"/>
      <c r="U45" s="366"/>
      <c r="V45" s="366"/>
      <c r="W45" s="366"/>
      <c r="X45" s="367"/>
      <c r="Y45" s="365"/>
      <c r="Z45" s="366"/>
      <c r="AA45" s="366"/>
      <c r="AB45" s="366"/>
      <c r="AC45" s="367"/>
      <c r="AD45" s="365"/>
      <c r="AE45" s="366"/>
      <c r="AF45" s="366"/>
      <c r="AG45" s="366"/>
      <c r="AH45" s="367"/>
    </row>
    <row r="46" spans="1:34" ht="8.1" customHeight="1">
      <c r="A46" s="38"/>
      <c r="B46" s="56"/>
      <c r="C46" s="53"/>
      <c r="D46" s="53"/>
      <c r="E46" s="53"/>
      <c r="F46" s="53"/>
      <c r="G46" s="53"/>
      <c r="H46" s="53"/>
      <c r="I46" s="53"/>
      <c r="J46" s="53"/>
      <c r="K46" s="53"/>
      <c r="L46" s="53"/>
      <c r="M46" s="53"/>
      <c r="N46" s="53"/>
      <c r="O46" s="53"/>
      <c r="P46" s="53"/>
      <c r="Q46" s="53"/>
      <c r="R46" s="53"/>
      <c r="S46" s="54"/>
      <c r="T46" s="26"/>
      <c r="U46" s="26"/>
      <c r="V46" s="26"/>
      <c r="W46" s="26"/>
      <c r="X46" s="27"/>
      <c r="Y46" s="25"/>
      <c r="Z46" s="26"/>
      <c r="AA46" s="26"/>
      <c r="AB46" s="26"/>
      <c r="AC46" s="27"/>
      <c r="AD46" s="25"/>
      <c r="AE46" s="26"/>
      <c r="AF46" s="26"/>
      <c r="AG46" s="26"/>
      <c r="AH46" s="27"/>
    </row>
    <row r="47" spans="1:34" ht="12.6" customHeight="1">
      <c r="A47" s="38"/>
      <c r="B47" s="396" t="s">
        <v>99</v>
      </c>
      <c r="C47" s="397"/>
      <c r="D47" s="397"/>
      <c r="E47" s="397"/>
      <c r="F47" s="397"/>
      <c r="G47" s="397"/>
      <c r="H47" s="397"/>
      <c r="I47" s="397"/>
      <c r="J47" s="397"/>
      <c r="K47" s="397"/>
      <c r="L47" s="397"/>
      <c r="M47" s="397"/>
      <c r="N47" s="397"/>
      <c r="O47" s="397"/>
      <c r="P47" s="397"/>
      <c r="Q47" s="397"/>
      <c r="R47" s="397"/>
      <c r="S47" s="398"/>
      <c r="T47" s="374"/>
      <c r="U47" s="374"/>
      <c r="V47" s="374"/>
      <c r="W47" s="374"/>
      <c r="X47" s="375"/>
      <c r="Y47" s="374"/>
      <c r="Z47" s="374"/>
      <c r="AA47" s="374"/>
      <c r="AB47" s="374"/>
      <c r="AC47" s="375"/>
      <c r="AD47" s="374"/>
      <c r="AE47" s="374"/>
      <c r="AF47" s="374"/>
      <c r="AG47" s="374"/>
      <c r="AH47" s="375"/>
    </row>
    <row r="48" spans="1:34" ht="12.6" customHeight="1">
      <c r="A48" s="38"/>
      <c r="B48" s="28"/>
      <c r="C48" s="28"/>
      <c r="D48" s="28"/>
      <c r="E48" s="28"/>
      <c r="F48" s="28"/>
      <c r="G48" s="28"/>
      <c r="H48" s="28"/>
      <c r="I48" s="28"/>
      <c r="J48" s="28"/>
      <c r="K48" s="28"/>
      <c r="L48" s="28"/>
      <c r="M48" s="28"/>
      <c r="N48" s="28"/>
      <c r="O48" s="28"/>
      <c r="P48" s="28"/>
      <c r="Q48" s="28"/>
      <c r="R48" s="28"/>
      <c r="S48" s="29"/>
      <c r="T48" s="366"/>
      <c r="U48" s="366"/>
      <c r="V48" s="366"/>
      <c r="W48" s="366"/>
      <c r="X48" s="367"/>
      <c r="Y48" s="365"/>
      <c r="Z48" s="366"/>
      <c r="AA48" s="366"/>
      <c r="AB48" s="366"/>
      <c r="AC48" s="367"/>
      <c r="AD48" s="365"/>
      <c r="AE48" s="366"/>
      <c r="AF48" s="366"/>
      <c r="AG48" s="366"/>
      <c r="AH48" s="367"/>
    </row>
    <row r="49" spans="1:34" ht="12.6" customHeight="1">
      <c r="A49" s="38"/>
      <c r="B49" s="396" t="s">
        <v>100</v>
      </c>
      <c r="C49" s="397"/>
      <c r="D49" s="397"/>
      <c r="E49" s="397"/>
      <c r="F49" s="397"/>
      <c r="G49" s="397"/>
      <c r="H49" s="397"/>
      <c r="I49" s="397"/>
      <c r="J49" s="397"/>
      <c r="K49" s="397"/>
      <c r="L49" s="397"/>
      <c r="M49" s="397"/>
      <c r="N49" s="397"/>
      <c r="O49" s="397"/>
      <c r="P49" s="397"/>
      <c r="Q49" s="397"/>
      <c r="R49" s="397"/>
      <c r="S49" s="398"/>
      <c r="T49" s="374"/>
      <c r="U49" s="374"/>
      <c r="V49" s="374"/>
      <c r="W49" s="374"/>
      <c r="X49" s="375"/>
      <c r="Y49" s="370">
        <f>SUM(O50:S54)</f>
        <v>0</v>
      </c>
      <c r="Z49" s="371"/>
      <c r="AA49" s="371"/>
      <c r="AB49" s="371"/>
      <c r="AC49" s="372"/>
      <c r="AD49" s="374"/>
      <c r="AE49" s="374"/>
      <c r="AF49" s="374"/>
      <c r="AG49" s="374"/>
      <c r="AH49" s="375"/>
    </row>
    <row r="50" spans="1:34" ht="12.6" customHeight="1">
      <c r="A50" s="426" t="s">
        <v>101</v>
      </c>
      <c r="B50" s="427"/>
      <c r="C50" s="427"/>
      <c r="D50" s="427"/>
      <c r="E50" s="427"/>
      <c r="F50" s="427"/>
      <c r="G50" s="427"/>
      <c r="H50" s="427"/>
      <c r="I50" s="427"/>
      <c r="J50" s="427"/>
      <c r="K50" s="427"/>
      <c r="L50" s="427"/>
      <c r="M50" s="427"/>
      <c r="N50" s="63" t="s">
        <v>146</v>
      </c>
      <c r="O50" s="403"/>
      <c r="P50" s="403"/>
      <c r="Q50" s="403"/>
      <c r="R50" s="403"/>
      <c r="S50" s="404"/>
      <c r="T50" s="366"/>
      <c r="U50" s="366"/>
      <c r="V50" s="366"/>
      <c r="W50" s="366"/>
      <c r="X50" s="367"/>
      <c r="Y50" s="365"/>
      <c r="Z50" s="366"/>
      <c r="AA50" s="366"/>
      <c r="AB50" s="366"/>
      <c r="AC50" s="367"/>
      <c r="AD50" s="365"/>
      <c r="AE50" s="366"/>
      <c r="AF50" s="366"/>
      <c r="AG50" s="366"/>
      <c r="AH50" s="367"/>
    </row>
    <row r="51" spans="1:34" ht="12.6" customHeight="1">
      <c r="A51" s="426" t="s">
        <v>102</v>
      </c>
      <c r="B51" s="427"/>
      <c r="C51" s="427"/>
      <c r="D51" s="427"/>
      <c r="E51" s="427"/>
      <c r="F51" s="427"/>
      <c r="G51" s="427"/>
      <c r="H51" s="427"/>
      <c r="I51" s="427"/>
      <c r="J51" s="427"/>
      <c r="K51" s="427"/>
      <c r="L51" s="427"/>
      <c r="M51" s="427"/>
      <c r="N51" s="63" t="s">
        <v>146</v>
      </c>
      <c r="O51" s="403"/>
      <c r="P51" s="403"/>
      <c r="Q51" s="403"/>
      <c r="R51" s="403"/>
      <c r="S51" s="404"/>
      <c r="T51" s="366"/>
      <c r="U51" s="366"/>
      <c r="V51" s="366"/>
      <c r="W51" s="366"/>
      <c r="X51" s="367"/>
      <c r="Y51" s="365"/>
      <c r="Z51" s="366"/>
      <c r="AA51" s="366"/>
      <c r="AB51" s="366"/>
      <c r="AC51" s="367"/>
      <c r="AD51" s="365"/>
      <c r="AE51" s="366"/>
      <c r="AF51" s="366"/>
      <c r="AG51" s="366"/>
      <c r="AH51" s="367"/>
    </row>
    <row r="52" spans="1:34" ht="12.6" customHeight="1">
      <c r="A52" s="426" t="s">
        <v>103</v>
      </c>
      <c r="B52" s="427"/>
      <c r="C52" s="427"/>
      <c r="D52" s="427"/>
      <c r="E52" s="427"/>
      <c r="F52" s="427"/>
      <c r="G52" s="427"/>
      <c r="H52" s="427"/>
      <c r="I52" s="427"/>
      <c r="J52" s="427"/>
      <c r="K52" s="427"/>
      <c r="L52" s="427"/>
      <c r="M52" s="427"/>
      <c r="N52" s="63" t="s">
        <v>146</v>
      </c>
      <c r="O52" s="403"/>
      <c r="P52" s="403"/>
      <c r="Q52" s="403"/>
      <c r="R52" s="403"/>
      <c r="S52" s="404"/>
      <c r="T52" s="366"/>
      <c r="U52" s="366"/>
      <c r="V52" s="366"/>
      <c r="W52" s="366"/>
      <c r="X52" s="367"/>
      <c r="Y52" s="365"/>
      <c r="Z52" s="366"/>
      <c r="AA52" s="366"/>
      <c r="AB52" s="366"/>
      <c r="AC52" s="367"/>
      <c r="AD52" s="365"/>
      <c r="AE52" s="366"/>
      <c r="AF52" s="366"/>
      <c r="AG52" s="366"/>
      <c r="AH52" s="367"/>
    </row>
    <row r="53" spans="1:34" ht="12.6" customHeight="1">
      <c r="A53" s="426" t="s">
        <v>104</v>
      </c>
      <c r="B53" s="427"/>
      <c r="C53" s="427"/>
      <c r="D53" s="427"/>
      <c r="E53" s="427"/>
      <c r="F53" s="427"/>
      <c r="G53" s="427"/>
      <c r="H53" s="427"/>
      <c r="I53" s="427"/>
      <c r="J53" s="427"/>
      <c r="K53" s="427"/>
      <c r="L53" s="427"/>
      <c r="M53" s="427"/>
      <c r="N53" s="63" t="s">
        <v>146</v>
      </c>
      <c r="O53" s="403"/>
      <c r="P53" s="403"/>
      <c r="Q53" s="403"/>
      <c r="R53" s="403"/>
      <c r="S53" s="404"/>
      <c r="T53" s="366"/>
      <c r="U53" s="366"/>
      <c r="V53" s="366"/>
      <c r="W53" s="366"/>
      <c r="X53" s="367"/>
      <c r="Y53" s="365"/>
      <c r="Z53" s="366"/>
      <c r="AA53" s="366"/>
      <c r="AB53" s="366"/>
      <c r="AC53" s="367"/>
      <c r="AD53" s="365"/>
      <c r="AE53" s="366"/>
      <c r="AF53" s="366"/>
      <c r="AG53" s="366"/>
      <c r="AH53" s="367"/>
    </row>
    <row r="54" spans="1:34" ht="12.6" customHeight="1">
      <c r="A54" s="426" t="s">
        <v>105</v>
      </c>
      <c r="B54" s="427"/>
      <c r="C54" s="427"/>
      <c r="D54" s="427"/>
      <c r="E54" s="427"/>
      <c r="F54" s="427"/>
      <c r="G54" s="427"/>
      <c r="H54" s="427"/>
      <c r="I54" s="427"/>
      <c r="J54" s="427"/>
      <c r="K54" s="427"/>
      <c r="L54" s="427"/>
      <c r="M54" s="427"/>
      <c r="N54" s="63" t="s">
        <v>146</v>
      </c>
      <c r="O54" s="403"/>
      <c r="P54" s="403"/>
      <c r="Q54" s="403"/>
      <c r="R54" s="403"/>
      <c r="S54" s="404"/>
      <c r="T54" s="366"/>
      <c r="U54" s="366"/>
      <c r="V54" s="366"/>
      <c r="W54" s="366"/>
      <c r="X54" s="367"/>
      <c r="Y54" s="365"/>
      <c r="Z54" s="366"/>
      <c r="AA54" s="366"/>
      <c r="AB54" s="366"/>
      <c r="AC54" s="367"/>
      <c r="AD54" s="365"/>
      <c r="AE54" s="366"/>
      <c r="AF54" s="366"/>
      <c r="AG54" s="366"/>
      <c r="AH54" s="367"/>
    </row>
    <row r="55" spans="1:34" ht="12.6" customHeight="1">
      <c r="A55" s="38"/>
      <c r="B55" s="28"/>
      <c r="C55" s="28"/>
      <c r="D55" s="28"/>
      <c r="E55" s="28"/>
      <c r="F55" s="28"/>
      <c r="G55" s="28"/>
      <c r="H55" s="28"/>
      <c r="I55" s="28"/>
      <c r="J55" s="28"/>
      <c r="K55" s="28"/>
      <c r="L55" s="28"/>
      <c r="M55" s="28"/>
      <c r="N55" s="28"/>
      <c r="O55" s="28"/>
      <c r="P55" s="28"/>
      <c r="Q55" s="28"/>
      <c r="R55" s="28"/>
      <c r="S55" s="29"/>
      <c r="T55" s="366"/>
      <c r="U55" s="366"/>
      <c r="V55" s="366"/>
      <c r="W55" s="366"/>
      <c r="X55" s="367"/>
      <c r="Y55" s="365"/>
      <c r="Z55" s="366"/>
      <c r="AA55" s="366"/>
      <c r="AB55" s="366"/>
      <c r="AC55" s="367"/>
      <c r="AD55" s="365"/>
      <c r="AE55" s="366"/>
      <c r="AF55" s="366"/>
      <c r="AG55" s="366"/>
      <c r="AH55" s="367"/>
    </row>
    <row r="56" spans="1:34" ht="12.6" customHeight="1">
      <c r="A56" s="38"/>
      <c r="B56" s="386" t="s">
        <v>430</v>
      </c>
      <c r="C56" s="386"/>
      <c r="D56" s="386"/>
      <c r="E56" s="386"/>
      <c r="F56" s="386"/>
      <c r="G56" s="386"/>
      <c r="H56" s="386"/>
      <c r="I56" s="386"/>
      <c r="J56" s="386"/>
      <c r="K56" s="386"/>
      <c r="L56" s="386"/>
      <c r="M56" s="386"/>
      <c r="N56" s="386"/>
      <c r="O56" s="386"/>
      <c r="P56" s="386"/>
      <c r="Q56" s="386"/>
      <c r="R56" s="386"/>
      <c r="S56" s="387"/>
      <c r="T56" s="370">
        <f>SUM(T47,T49)</f>
        <v>0</v>
      </c>
      <c r="U56" s="371"/>
      <c r="V56" s="371"/>
      <c r="W56" s="371"/>
      <c r="X56" s="372"/>
      <c r="Y56" s="370">
        <f>SUM(Y47,Y49)</f>
        <v>0</v>
      </c>
      <c r="Z56" s="371"/>
      <c r="AA56" s="371"/>
      <c r="AB56" s="371"/>
      <c r="AC56" s="372"/>
      <c r="AD56" s="374"/>
      <c r="AE56" s="374"/>
      <c r="AF56" s="374"/>
      <c r="AG56" s="374"/>
      <c r="AH56" s="375"/>
    </row>
    <row r="57" spans="1:34" ht="12.6" customHeight="1">
      <c r="A57" s="38"/>
      <c r="B57" s="42"/>
      <c r="C57" s="42"/>
      <c r="D57" s="42"/>
      <c r="E57" s="42"/>
      <c r="F57" s="42"/>
      <c r="G57" s="42"/>
      <c r="H57" s="42"/>
      <c r="I57" s="42"/>
      <c r="J57" s="42"/>
      <c r="K57" s="42"/>
      <c r="L57" s="43"/>
      <c r="M57" s="44"/>
      <c r="N57" s="44"/>
      <c r="O57" s="44"/>
      <c r="P57" s="44"/>
      <c r="Q57" s="44"/>
      <c r="R57" s="44"/>
      <c r="S57" s="45"/>
      <c r="T57" s="26"/>
      <c r="U57" s="26"/>
      <c r="V57" s="26"/>
      <c r="W57" s="26"/>
      <c r="X57" s="27"/>
      <c r="Y57" s="25"/>
      <c r="Z57" s="26"/>
      <c r="AA57" s="26"/>
      <c r="AB57" s="26"/>
      <c r="AC57" s="27"/>
      <c r="AD57" s="25"/>
      <c r="AE57" s="26"/>
      <c r="AF57" s="26"/>
      <c r="AG57" s="26"/>
      <c r="AH57" s="27"/>
    </row>
    <row r="58" spans="1:34" ht="12.6" customHeight="1">
      <c r="A58" s="39"/>
      <c r="B58" s="394"/>
      <c r="C58" s="394"/>
      <c r="D58" s="394"/>
      <c r="E58" s="394"/>
      <c r="F58" s="394"/>
      <c r="G58" s="394"/>
      <c r="H58" s="394"/>
      <c r="I58" s="394"/>
      <c r="J58" s="394"/>
      <c r="K58" s="394"/>
      <c r="L58" s="394"/>
      <c r="M58" s="394"/>
      <c r="N58" s="394"/>
      <c r="O58" s="394"/>
      <c r="P58" s="394"/>
      <c r="Q58" s="394"/>
      <c r="R58" s="394"/>
      <c r="S58" s="395"/>
      <c r="T58" s="377"/>
      <c r="U58" s="377"/>
      <c r="V58" s="377"/>
      <c r="W58" s="377"/>
      <c r="X58" s="378"/>
      <c r="Y58" s="376"/>
      <c r="Z58" s="377"/>
      <c r="AA58" s="377"/>
      <c r="AB58" s="377"/>
      <c r="AC58" s="378"/>
      <c r="AD58" s="376"/>
      <c r="AE58" s="377"/>
      <c r="AF58" s="377"/>
      <c r="AG58" s="377"/>
      <c r="AH58" s="378"/>
    </row>
    <row r="59" spans="1:34" ht="12.6" customHeight="1">
      <c r="A59" s="46"/>
      <c r="B59" s="28"/>
      <c r="C59" s="28"/>
      <c r="D59" s="28"/>
      <c r="E59" s="28"/>
      <c r="F59" s="28"/>
      <c r="G59" s="28"/>
      <c r="H59" s="28"/>
      <c r="I59" s="28"/>
      <c r="J59" s="28"/>
      <c r="K59" s="28"/>
      <c r="L59" s="28"/>
      <c r="M59" s="28"/>
      <c r="N59" s="28"/>
      <c r="O59" s="28"/>
      <c r="P59" s="28"/>
      <c r="Q59" s="28"/>
      <c r="R59" s="28"/>
      <c r="S59" s="28"/>
      <c r="T59" s="26"/>
      <c r="U59" s="26"/>
      <c r="V59" s="26"/>
      <c r="W59" s="26"/>
      <c r="X59" s="26"/>
      <c r="Y59" s="26"/>
      <c r="Z59" s="26"/>
      <c r="AA59" s="26"/>
      <c r="AB59" s="26"/>
      <c r="AC59" s="26"/>
      <c r="AD59" s="26"/>
      <c r="AE59" s="26"/>
      <c r="AF59" s="26"/>
      <c r="AG59" s="26"/>
      <c r="AH59" s="26"/>
    </row>
  </sheetData>
  <mergeCells count="216">
    <mergeCell ref="B7:S7"/>
    <mergeCell ref="T7:X7"/>
    <mergeCell ref="Y7:AC7"/>
    <mergeCell ref="AD7:AH7"/>
    <mergeCell ref="A1:AH1"/>
    <mergeCell ref="A3:S3"/>
    <mergeCell ref="T3:X3"/>
    <mergeCell ref="Y3:AC3"/>
    <mergeCell ref="AD3:AH3"/>
    <mergeCell ref="B5:S5"/>
    <mergeCell ref="T5:X5"/>
    <mergeCell ref="Y5:AC5"/>
    <mergeCell ref="AD5:AH5"/>
    <mergeCell ref="T4:X4"/>
    <mergeCell ref="Y4:AC4"/>
    <mergeCell ref="AD4:AH4"/>
    <mergeCell ref="AD10:AH10"/>
    <mergeCell ref="A10:M10"/>
    <mergeCell ref="O10:S10"/>
    <mergeCell ref="T10:X10"/>
    <mergeCell ref="Y10:AC10"/>
    <mergeCell ref="AD8:AH8"/>
    <mergeCell ref="A9:M9"/>
    <mergeCell ref="O9:S9"/>
    <mergeCell ref="T9:X9"/>
    <mergeCell ref="Y9:AC9"/>
    <mergeCell ref="AD9:AH9"/>
    <mergeCell ref="A8:M8"/>
    <mergeCell ref="O8:S8"/>
    <mergeCell ref="T8:X8"/>
    <mergeCell ref="Y8:AC8"/>
    <mergeCell ref="AD48:AH48"/>
    <mergeCell ref="A54:M54"/>
    <mergeCell ref="O54:S54"/>
    <mergeCell ref="A41:M41"/>
    <mergeCell ref="O41:S41"/>
    <mergeCell ref="T41:X41"/>
    <mergeCell ref="Y41:AC41"/>
    <mergeCell ref="T43:X43"/>
    <mergeCell ref="Y43:AC43"/>
    <mergeCell ref="AD43:AH43"/>
    <mergeCell ref="AD47:AH47"/>
    <mergeCell ref="B49:S49"/>
    <mergeCell ref="T49:X49"/>
    <mergeCell ref="Y49:AC49"/>
    <mergeCell ref="AD49:AH49"/>
    <mergeCell ref="B47:S47"/>
    <mergeCell ref="T48:X48"/>
    <mergeCell ref="Y48:AC48"/>
    <mergeCell ref="T47:X47"/>
    <mergeCell ref="Y47:AC47"/>
    <mergeCell ref="AD50:AH50"/>
    <mergeCell ref="A51:M51"/>
    <mergeCell ref="O51:S51"/>
    <mergeCell ref="T51:X51"/>
    <mergeCell ref="A39:M39"/>
    <mergeCell ref="O39:S39"/>
    <mergeCell ref="T39:X39"/>
    <mergeCell ref="Y39:AC39"/>
    <mergeCell ref="T12:X12"/>
    <mergeCell ref="Y12:AC12"/>
    <mergeCell ref="AD12:AH12"/>
    <mergeCell ref="B13:S13"/>
    <mergeCell ref="T13:X13"/>
    <mergeCell ref="Y13:AC13"/>
    <mergeCell ref="AD13:AH13"/>
    <mergeCell ref="AD17:AH17"/>
    <mergeCell ref="T14:X14"/>
    <mergeCell ref="Y14:AC14"/>
    <mergeCell ref="AD14:AH14"/>
    <mergeCell ref="B15:S15"/>
    <mergeCell ref="T15:X15"/>
    <mergeCell ref="Y15:AC15"/>
    <mergeCell ref="AD15:AH15"/>
    <mergeCell ref="A18:M18"/>
    <mergeCell ref="O18:S18"/>
    <mergeCell ref="T18:X18"/>
    <mergeCell ref="Y18:AC18"/>
    <mergeCell ref="B17:S17"/>
    <mergeCell ref="T17:X17"/>
    <mergeCell ref="Y17:AC17"/>
    <mergeCell ref="A20:M20"/>
    <mergeCell ref="O20:S20"/>
    <mergeCell ref="T20:X20"/>
    <mergeCell ref="Y20:AC20"/>
    <mergeCell ref="AD18:AH18"/>
    <mergeCell ref="A19:M19"/>
    <mergeCell ref="O19:S19"/>
    <mergeCell ref="T19:X19"/>
    <mergeCell ref="Y19:AC19"/>
    <mergeCell ref="AD19:AH19"/>
    <mergeCell ref="AD20:AH20"/>
    <mergeCell ref="B27:S27"/>
    <mergeCell ref="T27:X27"/>
    <mergeCell ref="Y27:AC27"/>
    <mergeCell ref="AD27:AH27"/>
    <mergeCell ref="A21:M21"/>
    <mergeCell ref="O21:S21"/>
    <mergeCell ref="T21:X21"/>
    <mergeCell ref="Y21:AC21"/>
    <mergeCell ref="AD21:AH21"/>
    <mergeCell ref="B23:S23"/>
    <mergeCell ref="T23:X23"/>
    <mergeCell ref="Y23:AC23"/>
    <mergeCell ref="AD23:AH23"/>
    <mergeCell ref="T22:X22"/>
    <mergeCell ref="Y22:AC22"/>
    <mergeCell ref="AD22:AH22"/>
    <mergeCell ref="T37:X37"/>
    <mergeCell ref="Y37:AC37"/>
    <mergeCell ref="AD37:AH37"/>
    <mergeCell ref="A29:M29"/>
    <mergeCell ref="O29:S29"/>
    <mergeCell ref="T29:X29"/>
    <mergeCell ref="Y29:AC29"/>
    <mergeCell ref="AD29:AH29"/>
    <mergeCell ref="A28:M28"/>
    <mergeCell ref="O28:S28"/>
    <mergeCell ref="T28:X28"/>
    <mergeCell ref="Y28:AC28"/>
    <mergeCell ref="A37:M37"/>
    <mergeCell ref="O37:S37"/>
    <mergeCell ref="Y36:AC36"/>
    <mergeCell ref="AD35:AH35"/>
    <mergeCell ref="T31:X31"/>
    <mergeCell ref="Y31:AC31"/>
    <mergeCell ref="AD31:AH31"/>
    <mergeCell ref="O36:S36"/>
    <mergeCell ref="T36:X36"/>
    <mergeCell ref="B32:N32"/>
    <mergeCell ref="O32:S32"/>
    <mergeCell ref="AD41:AH41"/>
    <mergeCell ref="B45:S45"/>
    <mergeCell ref="T44:X44"/>
    <mergeCell ref="Y44:AC44"/>
    <mergeCell ref="AD44:AH44"/>
    <mergeCell ref="T45:X45"/>
    <mergeCell ref="Y45:AC45"/>
    <mergeCell ref="AD45:AH45"/>
    <mergeCell ref="A40:M40"/>
    <mergeCell ref="T40:X40"/>
    <mergeCell ref="Y40:AC40"/>
    <mergeCell ref="O40:S40"/>
    <mergeCell ref="AD40:AH40"/>
    <mergeCell ref="Y51:AC51"/>
    <mergeCell ref="AD51:AH51"/>
    <mergeCell ref="A50:M50"/>
    <mergeCell ref="O50:S50"/>
    <mergeCell ref="T50:X50"/>
    <mergeCell ref="Y50:AC50"/>
    <mergeCell ref="A53:M53"/>
    <mergeCell ref="O53:S53"/>
    <mergeCell ref="T53:X53"/>
    <mergeCell ref="Y53:AC53"/>
    <mergeCell ref="A52:M52"/>
    <mergeCell ref="O52:S52"/>
    <mergeCell ref="T52:X52"/>
    <mergeCell ref="Y52:AC52"/>
    <mergeCell ref="Y56:AC56"/>
    <mergeCell ref="AD56:AH56"/>
    <mergeCell ref="T55:X55"/>
    <mergeCell ref="Y55:AC55"/>
    <mergeCell ref="AD55:AH55"/>
    <mergeCell ref="AD52:AH52"/>
    <mergeCell ref="T54:X54"/>
    <mergeCell ref="Y54:AC54"/>
    <mergeCell ref="AD54:AH54"/>
    <mergeCell ref="AD53:AH53"/>
    <mergeCell ref="B58:S58"/>
    <mergeCell ref="T58:X58"/>
    <mergeCell ref="Y58:AC58"/>
    <mergeCell ref="AD58:AH58"/>
    <mergeCell ref="B56:S56"/>
    <mergeCell ref="T56:X56"/>
    <mergeCell ref="T25:X25"/>
    <mergeCell ref="Y25:AC25"/>
    <mergeCell ref="AD25:AH25"/>
    <mergeCell ref="T34:X34"/>
    <mergeCell ref="Y34:AC34"/>
    <mergeCell ref="AD34:AH34"/>
    <mergeCell ref="A30:M30"/>
    <mergeCell ref="O30:S30"/>
    <mergeCell ref="T30:X30"/>
    <mergeCell ref="Y30:AC30"/>
    <mergeCell ref="AD33:AH33"/>
    <mergeCell ref="A31:M31"/>
    <mergeCell ref="O31:S31"/>
    <mergeCell ref="B43:S43"/>
    <mergeCell ref="B33:S33"/>
    <mergeCell ref="A34:M34"/>
    <mergeCell ref="O34:S34"/>
    <mergeCell ref="O35:S35"/>
    <mergeCell ref="AD39:AH39"/>
    <mergeCell ref="AD11:AH11"/>
    <mergeCell ref="A11:M11"/>
    <mergeCell ref="O11:S11"/>
    <mergeCell ref="T11:X11"/>
    <mergeCell ref="Y11:AC11"/>
    <mergeCell ref="AD30:AH30"/>
    <mergeCell ref="T24:X24"/>
    <mergeCell ref="Y24:AC24"/>
    <mergeCell ref="AD24:AH24"/>
    <mergeCell ref="B25:S25"/>
    <mergeCell ref="Y38:AC38"/>
    <mergeCell ref="AD38:AH38"/>
    <mergeCell ref="T38:X38"/>
    <mergeCell ref="T33:X33"/>
    <mergeCell ref="Y33:AC33"/>
    <mergeCell ref="A38:M38"/>
    <mergeCell ref="O38:S38"/>
    <mergeCell ref="A35:M35"/>
    <mergeCell ref="T35:X35"/>
    <mergeCell ref="Y35:AC35"/>
    <mergeCell ref="A36:M36"/>
    <mergeCell ref="AD28:AH28"/>
    <mergeCell ref="AD36:AH36"/>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sheetPr codeName="Feuil16"/>
  <dimension ref="A1:AH68"/>
  <sheetViews>
    <sheetView showGridLines="0" topLeftCell="A34" workbookViewId="0">
      <selection activeCell="AO71" sqref="AO71"/>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432</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6.7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36.75" customHeight="1">
      <c r="A3" s="188" t="s">
        <v>338</v>
      </c>
      <c r="B3" s="188"/>
      <c r="C3" s="188"/>
      <c r="D3" s="188"/>
      <c r="E3" s="188"/>
      <c r="F3" s="188"/>
      <c r="G3" s="188"/>
      <c r="H3" s="188"/>
      <c r="I3" s="188"/>
      <c r="J3" s="188"/>
      <c r="K3" s="188"/>
      <c r="L3" s="188"/>
      <c r="M3" s="188"/>
      <c r="N3" s="188"/>
      <c r="O3" s="188"/>
      <c r="P3" s="188"/>
      <c r="Q3" s="188"/>
      <c r="R3" s="188"/>
      <c r="S3" s="188"/>
      <c r="T3" s="188" t="s">
        <v>328</v>
      </c>
      <c r="U3" s="188"/>
      <c r="V3" s="188"/>
      <c r="W3" s="188"/>
      <c r="X3" s="188"/>
      <c r="Y3" s="188" t="s">
        <v>329</v>
      </c>
      <c r="Z3" s="188"/>
      <c r="AA3" s="188"/>
      <c r="AB3" s="188"/>
      <c r="AC3" s="188"/>
      <c r="AD3" s="188" t="s">
        <v>330</v>
      </c>
      <c r="AE3" s="188"/>
      <c r="AF3" s="188"/>
      <c r="AG3" s="188"/>
      <c r="AH3" s="188"/>
    </row>
    <row r="4" spans="1:34" ht="8.1" customHeight="1">
      <c r="A4" s="38"/>
      <c r="B4" s="28"/>
      <c r="C4" s="28"/>
      <c r="D4" s="28"/>
      <c r="E4" s="28"/>
      <c r="F4" s="28"/>
      <c r="G4" s="28"/>
      <c r="H4" s="28"/>
      <c r="I4" s="28"/>
      <c r="J4" s="28"/>
      <c r="K4" s="28"/>
      <c r="L4" s="28"/>
      <c r="M4" s="28"/>
      <c r="N4" s="28"/>
      <c r="O4" s="28"/>
      <c r="P4" s="28"/>
      <c r="Q4" s="28"/>
      <c r="R4" s="28"/>
      <c r="S4" s="29"/>
      <c r="T4" s="366"/>
      <c r="U4" s="366"/>
      <c r="V4" s="366"/>
      <c r="W4" s="366"/>
      <c r="X4" s="367"/>
      <c r="Y4" s="365"/>
      <c r="Z4" s="366"/>
      <c r="AA4" s="366"/>
      <c r="AB4" s="366"/>
      <c r="AC4" s="367"/>
      <c r="AD4" s="365"/>
      <c r="AE4" s="366"/>
      <c r="AF4" s="366"/>
      <c r="AG4" s="366"/>
      <c r="AH4" s="367"/>
    </row>
    <row r="5" spans="1:34" ht="12.6" customHeight="1">
      <c r="A5" s="38"/>
      <c r="B5" s="399" t="s">
        <v>433</v>
      </c>
      <c r="C5" s="399"/>
      <c r="D5" s="399"/>
      <c r="E5" s="399"/>
      <c r="F5" s="399"/>
      <c r="G5" s="399"/>
      <c r="H5" s="399"/>
      <c r="I5" s="399"/>
      <c r="J5" s="399"/>
      <c r="K5" s="399"/>
      <c r="L5" s="399"/>
      <c r="M5" s="399"/>
      <c r="N5" s="399"/>
      <c r="O5" s="399"/>
      <c r="P5" s="399"/>
      <c r="Q5" s="399"/>
      <c r="R5" s="399"/>
      <c r="S5" s="435"/>
      <c r="T5" s="365"/>
      <c r="U5" s="366"/>
      <c r="V5" s="366"/>
      <c r="W5" s="366"/>
      <c r="X5" s="367"/>
      <c r="Y5" s="365"/>
      <c r="Z5" s="366"/>
      <c r="AA5" s="366"/>
      <c r="AB5" s="366"/>
      <c r="AC5" s="367"/>
      <c r="AD5" s="365"/>
      <c r="AE5" s="366"/>
      <c r="AF5" s="366"/>
      <c r="AG5" s="366"/>
      <c r="AH5" s="367"/>
    </row>
    <row r="6" spans="1:34" ht="6" customHeight="1">
      <c r="A6" s="38"/>
      <c r="B6" s="42"/>
      <c r="C6" s="42"/>
      <c r="D6" s="42"/>
      <c r="E6" s="42"/>
      <c r="F6" s="42"/>
      <c r="G6" s="42"/>
      <c r="H6" s="42"/>
      <c r="I6" s="42"/>
      <c r="J6" s="42"/>
      <c r="K6" s="42"/>
      <c r="L6" s="43"/>
      <c r="M6" s="44"/>
      <c r="N6" s="44"/>
      <c r="O6" s="44"/>
      <c r="P6" s="44"/>
      <c r="Q6" s="44"/>
      <c r="R6" s="44"/>
      <c r="S6" s="45"/>
      <c r="T6" s="26"/>
      <c r="U6" s="26"/>
      <c r="V6" s="26"/>
      <c r="W6" s="26"/>
      <c r="X6" s="27"/>
      <c r="Y6" s="25"/>
      <c r="Z6" s="26"/>
      <c r="AA6" s="26"/>
      <c r="AB6" s="26"/>
      <c r="AC6" s="27"/>
      <c r="AD6" s="25"/>
      <c r="AE6" s="26"/>
      <c r="AF6" s="26"/>
      <c r="AG6" s="26"/>
      <c r="AH6" s="27"/>
    </row>
    <row r="7" spans="1:34" ht="12.6" customHeight="1">
      <c r="A7" s="38"/>
      <c r="B7" s="396" t="s">
        <v>106</v>
      </c>
      <c r="C7" s="397"/>
      <c r="D7" s="397"/>
      <c r="E7" s="397"/>
      <c r="F7" s="397"/>
      <c r="G7" s="397"/>
      <c r="H7" s="397"/>
      <c r="I7" s="397"/>
      <c r="J7" s="397"/>
      <c r="K7" s="397"/>
      <c r="L7" s="397"/>
      <c r="M7" s="397"/>
      <c r="N7" s="397"/>
      <c r="O7" s="397"/>
      <c r="P7" s="397"/>
      <c r="Q7" s="397"/>
      <c r="R7" s="397"/>
      <c r="S7" s="398"/>
      <c r="T7" s="374">
        <v>70000</v>
      </c>
      <c r="U7" s="374"/>
      <c r="V7" s="374"/>
      <c r="W7" s="374"/>
      <c r="X7" s="375"/>
      <c r="Y7" s="373">
        <v>30000</v>
      </c>
      <c r="Z7" s="374"/>
      <c r="AA7" s="374"/>
      <c r="AB7" s="374"/>
      <c r="AC7" s="375"/>
      <c r="AD7" s="373"/>
      <c r="AE7" s="374"/>
      <c r="AF7" s="374"/>
      <c r="AG7" s="374"/>
      <c r="AH7" s="375"/>
    </row>
    <row r="8" spans="1:34" ht="12.6" customHeight="1">
      <c r="A8" s="38"/>
      <c r="B8" s="28"/>
      <c r="C8" s="28"/>
      <c r="D8" s="28"/>
      <c r="E8" s="28"/>
      <c r="F8" s="28"/>
      <c r="G8" s="28"/>
      <c r="H8" s="28"/>
      <c r="I8" s="28"/>
      <c r="J8" s="28"/>
      <c r="K8" s="28"/>
      <c r="L8" s="28"/>
      <c r="M8" s="28"/>
      <c r="N8" s="28"/>
      <c r="O8" s="28"/>
      <c r="P8" s="28"/>
      <c r="Q8" s="28"/>
      <c r="R8" s="28"/>
      <c r="S8" s="29"/>
      <c r="T8" s="366"/>
      <c r="U8" s="366"/>
      <c r="V8" s="366"/>
      <c r="W8" s="366"/>
      <c r="X8" s="367"/>
      <c r="Y8" s="365"/>
      <c r="Z8" s="366"/>
      <c r="AA8" s="366"/>
      <c r="AB8" s="366"/>
      <c r="AC8" s="367"/>
      <c r="AD8" s="365"/>
      <c r="AE8" s="366"/>
      <c r="AF8" s="366"/>
      <c r="AG8" s="366"/>
      <c r="AH8" s="367"/>
    </row>
    <row r="9" spans="1:34" ht="12.6" customHeight="1">
      <c r="A9" s="38"/>
      <c r="B9" s="386" t="s">
        <v>434</v>
      </c>
      <c r="C9" s="386"/>
      <c r="D9" s="386"/>
      <c r="E9" s="386"/>
      <c r="F9" s="386"/>
      <c r="G9" s="386"/>
      <c r="H9" s="386"/>
      <c r="I9" s="386"/>
      <c r="J9" s="386"/>
      <c r="K9" s="386"/>
      <c r="L9" s="386"/>
      <c r="M9" s="386"/>
      <c r="N9" s="386"/>
      <c r="O9" s="386"/>
      <c r="P9" s="386"/>
      <c r="Q9" s="386"/>
      <c r="R9" s="386"/>
      <c r="S9" s="387"/>
      <c r="T9" s="370">
        <f>SUM(T7)</f>
        <v>70000</v>
      </c>
      <c r="U9" s="371"/>
      <c r="V9" s="371"/>
      <c r="W9" s="371"/>
      <c r="X9" s="372"/>
      <c r="Y9" s="370">
        <f>SUM(Y7)</f>
        <v>30000</v>
      </c>
      <c r="Z9" s="371"/>
      <c r="AA9" s="371"/>
      <c r="AB9" s="371"/>
      <c r="AC9" s="372"/>
      <c r="AD9" s="373"/>
      <c r="AE9" s="374"/>
      <c r="AF9" s="374"/>
      <c r="AG9" s="374"/>
      <c r="AH9" s="375"/>
    </row>
    <row r="10" spans="1:34" ht="12.6" customHeight="1">
      <c r="A10" s="38"/>
      <c r="B10" s="28"/>
      <c r="C10" s="28"/>
      <c r="D10" s="28"/>
      <c r="E10" s="28"/>
      <c r="F10" s="28"/>
      <c r="G10" s="28"/>
      <c r="H10" s="28"/>
      <c r="I10" s="28"/>
      <c r="J10" s="28"/>
      <c r="K10" s="28"/>
      <c r="L10" s="28"/>
      <c r="M10" s="28"/>
      <c r="N10" s="28"/>
      <c r="O10" s="28"/>
      <c r="P10" s="28"/>
      <c r="Q10" s="28"/>
      <c r="R10" s="28"/>
      <c r="S10" s="29"/>
      <c r="T10" s="366"/>
      <c r="U10" s="366"/>
      <c r="V10" s="366"/>
      <c r="W10" s="366"/>
      <c r="X10" s="367"/>
      <c r="Y10" s="365"/>
      <c r="Z10" s="366"/>
      <c r="AA10" s="366"/>
      <c r="AB10" s="366"/>
      <c r="AC10" s="367"/>
      <c r="AD10" s="365"/>
      <c r="AE10" s="366"/>
      <c r="AF10" s="366"/>
      <c r="AG10" s="366"/>
      <c r="AH10" s="367"/>
    </row>
    <row r="11" spans="1:34" ht="12" customHeight="1">
      <c r="A11" s="38"/>
      <c r="B11" s="386" t="s">
        <v>390</v>
      </c>
      <c r="C11" s="386"/>
      <c r="D11" s="386"/>
      <c r="E11" s="386"/>
      <c r="F11" s="386"/>
      <c r="G11" s="386"/>
      <c r="H11" s="386"/>
      <c r="I11" s="386"/>
      <c r="J11" s="386"/>
      <c r="K11" s="386"/>
      <c r="L11" s="386"/>
      <c r="M11" s="386"/>
      <c r="N11" s="386"/>
      <c r="O11" s="386"/>
      <c r="P11" s="386"/>
      <c r="Q11" s="386"/>
      <c r="R11" s="386"/>
      <c r="S11" s="387"/>
      <c r="T11" s="370">
        <f>SUM(PAGE14!T50,PAGE15!T10,PAGE15!T25,PAGE15!T54,PAGE16!T13,PAGE16!T23,PAGE16!T43,PAGE16!T56,PAGE17!T9)</f>
        <v>1612000</v>
      </c>
      <c r="U11" s="371"/>
      <c r="V11" s="371"/>
      <c r="W11" s="371"/>
      <c r="X11" s="372"/>
      <c r="Y11" s="370">
        <f>SUM(PAGE14!Y50,PAGE15!Y10,PAGE15!Y25,PAGE15!Y54,PAGE16!Y13,PAGE16!Y23,PAGE16!Y43,PAGE16!Y56,PAGE17!Y9)</f>
        <v>1192060</v>
      </c>
      <c r="Z11" s="371"/>
      <c r="AA11" s="371"/>
      <c r="AB11" s="371"/>
      <c r="AC11" s="372"/>
      <c r="AD11" s="373"/>
      <c r="AE11" s="374"/>
      <c r="AF11" s="374"/>
      <c r="AG11" s="374"/>
      <c r="AH11" s="375"/>
    </row>
    <row r="12" spans="1:34" ht="12.6" customHeight="1">
      <c r="A12" s="38"/>
      <c r="B12" s="28"/>
      <c r="C12" s="28"/>
      <c r="D12" s="28"/>
      <c r="E12" s="28"/>
      <c r="F12" s="28"/>
      <c r="G12" s="28"/>
      <c r="H12" s="28"/>
      <c r="I12" s="28"/>
      <c r="J12" s="28"/>
      <c r="K12" s="28"/>
      <c r="L12" s="28"/>
      <c r="M12" s="28"/>
      <c r="N12" s="28"/>
      <c r="O12" s="28"/>
      <c r="P12" s="28"/>
      <c r="Q12" s="28"/>
      <c r="R12" s="28"/>
      <c r="S12" s="29"/>
      <c r="T12" s="26"/>
      <c r="U12" s="26"/>
      <c r="V12" s="26"/>
      <c r="W12" s="26"/>
      <c r="X12" s="27"/>
      <c r="Y12" s="25"/>
      <c r="Z12" s="26"/>
      <c r="AA12" s="26"/>
      <c r="AB12" s="26"/>
      <c r="AC12" s="27"/>
      <c r="AD12" s="25"/>
      <c r="AE12" s="26"/>
      <c r="AF12" s="26"/>
      <c r="AG12" s="26"/>
      <c r="AH12" s="27"/>
    </row>
    <row r="13" spans="1:34" ht="12" customHeight="1">
      <c r="A13" s="38"/>
      <c r="B13" s="408" t="s">
        <v>391</v>
      </c>
      <c r="C13" s="408"/>
      <c r="D13" s="408"/>
      <c r="E13" s="408"/>
      <c r="F13" s="408"/>
      <c r="G13" s="408"/>
      <c r="H13" s="408"/>
      <c r="I13" s="408"/>
      <c r="J13" s="408"/>
      <c r="K13" s="408"/>
      <c r="L13" s="408"/>
      <c r="M13" s="408"/>
      <c r="N13" s="408"/>
      <c r="O13" s="408"/>
      <c r="P13" s="408"/>
      <c r="Q13" s="408"/>
      <c r="R13" s="408"/>
      <c r="S13" s="409"/>
      <c r="T13" s="366"/>
      <c r="U13" s="366"/>
      <c r="V13" s="366"/>
      <c r="W13" s="366"/>
      <c r="X13" s="367"/>
      <c r="Y13" s="365"/>
      <c r="Z13" s="366"/>
      <c r="AA13" s="366"/>
      <c r="AB13" s="366"/>
      <c r="AC13" s="367"/>
      <c r="AD13" s="365"/>
      <c r="AE13" s="366"/>
      <c r="AF13" s="366"/>
      <c r="AG13" s="366"/>
      <c r="AH13" s="367"/>
    </row>
    <row r="14" spans="1:34" ht="6" customHeight="1">
      <c r="A14" s="38"/>
      <c r="B14" s="42"/>
      <c r="C14" s="42"/>
      <c r="D14" s="42"/>
      <c r="E14" s="42"/>
      <c r="F14" s="42"/>
      <c r="G14" s="42"/>
      <c r="H14" s="42"/>
      <c r="I14" s="42"/>
      <c r="J14" s="42"/>
      <c r="K14" s="42"/>
      <c r="L14" s="43"/>
      <c r="M14" s="44"/>
      <c r="N14" s="44"/>
      <c r="O14" s="44"/>
      <c r="P14" s="44"/>
      <c r="Q14" s="44"/>
      <c r="R14" s="44"/>
      <c r="S14" s="45"/>
      <c r="T14" s="26"/>
      <c r="U14" s="26"/>
      <c r="V14" s="26"/>
      <c r="W14" s="26"/>
      <c r="X14" s="27"/>
      <c r="Y14" s="25"/>
      <c r="Z14" s="26"/>
      <c r="AA14" s="26"/>
      <c r="AB14" s="26"/>
      <c r="AC14" s="27"/>
      <c r="AD14" s="25"/>
      <c r="AE14" s="26"/>
      <c r="AF14" s="26"/>
      <c r="AG14" s="26"/>
      <c r="AH14" s="27"/>
    </row>
    <row r="15" spans="1:34" ht="12.6" customHeight="1">
      <c r="A15" s="38"/>
      <c r="B15" s="399" t="s">
        <v>435</v>
      </c>
      <c r="C15" s="368"/>
      <c r="D15" s="368"/>
      <c r="E15" s="368"/>
      <c r="F15" s="368"/>
      <c r="G15" s="368"/>
      <c r="H15" s="368"/>
      <c r="I15" s="368"/>
      <c r="J15" s="368"/>
      <c r="K15" s="368"/>
      <c r="L15" s="368"/>
      <c r="M15" s="368"/>
      <c r="N15" s="368"/>
      <c r="O15" s="368"/>
      <c r="P15" s="368"/>
      <c r="Q15" s="368"/>
      <c r="R15" s="368"/>
      <c r="S15" s="369"/>
      <c r="T15" s="366"/>
      <c r="U15" s="366"/>
      <c r="V15" s="366"/>
      <c r="W15" s="366"/>
      <c r="X15" s="367"/>
      <c r="Y15" s="365"/>
      <c r="Z15" s="366"/>
      <c r="AA15" s="366"/>
      <c r="AB15" s="366"/>
      <c r="AC15" s="367"/>
      <c r="AD15" s="365"/>
      <c r="AE15" s="366"/>
      <c r="AF15" s="366"/>
      <c r="AG15" s="366"/>
      <c r="AH15" s="367"/>
    </row>
    <row r="16" spans="1:34" ht="6" customHeight="1">
      <c r="A16" s="38"/>
      <c r="B16" s="42"/>
      <c r="C16" s="42"/>
      <c r="D16" s="42"/>
      <c r="E16" s="42"/>
      <c r="F16" s="42"/>
      <c r="G16" s="42"/>
      <c r="H16" s="42"/>
      <c r="I16" s="42"/>
      <c r="J16" s="42"/>
      <c r="K16" s="42"/>
      <c r="L16" s="43"/>
      <c r="M16" s="44"/>
      <c r="N16" s="44"/>
      <c r="O16" s="44"/>
      <c r="P16" s="44"/>
      <c r="Q16" s="44"/>
      <c r="R16" s="44"/>
      <c r="S16" s="45"/>
      <c r="T16" s="26"/>
      <c r="U16" s="26"/>
      <c r="V16" s="26"/>
      <c r="W16" s="26"/>
      <c r="X16" s="27"/>
      <c r="Y16" s="25"/>
      <c r="Z16" s="26"/>
      <c r="AA16" s="26"/>
      <c r="AB16" s="26"/>
      <c r="AC16" s="27"/>
      <c r="AD16" s="25"/>
      <c r="AE16" s="26"/>
      <c r="AF16" s="26"/>
      <c r="AG16" s="26"/>
      <c r="AH16" s="27"/>
    </row>
    <row r="17" spans="1:34" ht="12.6" customHeight="1">
      <c r="A17" s="38"/>
      <c r="B17" s="396" t="s">
        <v>107</v>
      </c>
      <c r="C17" s="397"/>
      <c r="D17" s="397"/>
      <c r="E17" s="397"/>
      <c r="F17" s="397"/>
      <c r="G17" s="397"/>
      <c r="H17" s="397"/>
      <c r="I17" s="397"/>
      <c r="J17" s="397"/>
      <c r="K17" s="397"/>
      <c r="L17" s="397"/>
      <c r="M17" s="397"/>
      <c r="N17" s="397"/>
      <c r="O17" s="397"/>
      <c r="P17" s="397"/>
      <c r="Q17" s="397"/>
      <c r="R17" s="397"/>
      <c r="S17" s="398"/>
      <c r="T17" s="374"/>
      <c r="U17" s="374"/>
      <c r="V17" s="374"/>
      <c r="W17" s="374"/>
      <c r="X17" s="375"/>
      <c r="Y17" s="373"/>
      <c r="Z17" s="374"/>
      <c r="AA17" s="374"/>
      <c r="AB17" s="374"/>
      <c r="AC17" s="375"/>
      <c r="AD17" s="373"/>
      <c r="AE17" s="374"/>
      <c r="AF17" s="374"/>
      <c r="AG17" s="374"/>
      <c r="AH17" s="375"/>
    </row>
    <row r="18" spans="1:34" ht="6" customHeight="1">
      <c r="A18" s="38"/>
      <c r="B18" s="42"/>
      <c r="C18" s="42"/>
      <c r="D18" s="42"/>
      <c r="E18" s="42"/>
      <c r="F18" s="42"/>
      <c r="G18" s="42"/>
      <c r="H18" s="42"/>
      <c r="I18" s="42"/>
      <c r="J18" s="42"/>
      <c r="K18" s="42"/>
      <c r="L18" s="43"/>
      <c r="M18" s="44"/>
      <c r="N18" s="44"/>
      <c r="O18" s="44"/>
      <c r="P18" s="44"/>
      <c r="Q18" s="44"/>
      <c r="R18" s="44"/>
      <c r="S18" s="45"/>
      <c r="T18" s="26"/>
      <c r="U18" s="26"/>
      <c r="V18" s="26"/>
      <c r="W18" s="26"/>
      <c r="X18" s="27"/>
      <c r="Y18" s="25"/>
      <c r="Z18" s="26"/>
      <c r="AA18" s="26"/>
      <c r="AB18" s="26"/>
      <c r="AC18" s="27"/>
      <c r="AD18" s="25"/>
      <c r="AE18" s="26"/>
      <c r="AF18" s="26"/>
      <c r="AG18" s="26"/>
      <c r="AH18" s="27"/>
    </row>
    <row r="19" spans="1:34" ht="12.6" customHeight="1">
      <c r="A19" s="38"/>
      <c r="B19" s="396" t="s">
        <v>108</v>
      </c>
      <c r="C19" s="397"/>
      <c r="D19" s="397"/>
      <c r="E19" s="397"/>
      <c r="F19" s="397"/>
      <c r="G19" s="397"/>
      <c r="H19" s="397"/>
      <c r="I19" s="397"/>
      <c r="J19" s="397"/>
      <c r="K19" s="397"/>
      <c r="L19" s="397"/>
      <c r="M19" s="397"/>
      <c r="N19" s="397"/>
      <c r="O19" s="397"/>
      <c r="P19" s="397"/>
      <c r="Q19" s="397"/>
      <c r="R19" s="397"/>
      <c r="S19" s="398"/>
      <c r="T19" s="374"/>
      <c r="U19" s="374"/>
      <c r="V19" s="374"/>
      <c r="W19" s="374"/>
      <c r="X19" s="375"/>
      <c r="Y19" s="370">
        <f>SUM(O20:S21)</f>
        <v>0</v>
      </c>
      <c r="Z19" s="371"/>
      <c r="AA19" s="371"/>
      <c r="AB19" s="371"/>
      <c r="AC19" s="372"/>
      <c r="AD19" s="373"/>
      <c r="AE19" s="374"/>
      <c r="AF19" s="374"/>
      <c r="AG19" s="374"/>
      <c r="AH19" s="375"/>
    </row>
    <row r="20" spans="1:34" ht="12.6" customHeight="1">
      <c r="A20" s="426" t="s">
        <v>109</v>
      </c>
      <c r="B20" s="427"/>
      <c r="C20" s="427"/>
      <c r="D20" s="427"/>
      <c r="E20" s="427"/>
      <c r="F20" s="427"/>
      <c r="G20" s="427"/>
      <c r="H20" s="427"/>
      <c r="I20" s="427"/>
      <c r="J20" s="427"/>
      <c r="K20" s="427"/>
      <c r="L20" s="427"/>
      <c r="M20" s="427"/>
      <c r="N20" s="63" t="s">
        <v>146</v>
      </c>
      <c r="O20" s="403"/>
      <c r="P20" s="403"/>
      <c r="Q20" s="403"/>
      <c r="R20" s="403"/>
      <c r="S20" s="404"/>
      <c r="T20" s="366"/>
      <c r="U20" s="366"/>
      <c r="V20" s="366"/>
      <c r="W20" s="366"/>
      <c r="X20" s="367"/>
      <c r="Y20" s="365"/>
      <c r="Z20" s="366"/>
      <c r="AA20" s="366"/>
      <c r="AB20" s="366"/>
      <c r="AC20" s="367"/>
      <c r="AD20" s="365"/>
      <c r="AE20" s="366"/>
      <c r="AF20" s="366"/>
      <c r="AG20" s="366"/>
      <c r="AH20" s="367"/>
    </row>
    <row r="21" spans="1:34" ht="12.6" customHeight="1">
      <c r="A21" s="426" t="s">
        <v>110</v>
      </c>
      <c r="B21" s="427"/>
      <c r="C21" s="427"/>
      <c r="D21" s="427"/>
      <c r="E21" s="427"/>
      <c r="F21" s="427"/>
      <c r="G21" s="427"/>
      <c r="H21" s="427"/>
      <c r="I21" s="427"/>
      <c r="J21" s="427"/>
      <c r="K21" s="427"/>
      <c r="L21" s="427"/>
      <c r="M21" s="427"/>
      <c r="N21" s="63" t="s">
        <v>146</v>
      </c>
      <c r="O21" s="403"/>
      <c r="P21" s="403"/>
      <c r="Q21" s="403"/>
      <c r="R21" s="403"/>
      <c r="S21" s="404"/>
      <c r="T21" s="366"/>
      <c r="U21" s="366"/>
      <c r="V21" s="366"/>
      <c r="W21" s="366"/>
      <c r="X21" s="367"/>
      <c r="Y21" s="365"/>
      <c r="Z21" s="366"/>
      <c r="AA21" s="366"/>
      <c r="AB21" s="366"/>
      <c r="AC21" s="367"/>
      <c r="AD21" s="365"/>
      <c r="AE21" s="366"/>
      <c r="AF21" s="366"/>
      <c r="AG21" s="366"/>
      <c r="AH21" s="367"/>
    </row>
    <row r="22" spans="1:34" ht="12.6" customHeight="1">
      <c r="A22" s="38"/>
      <c r="B22" s="28"/>
      <c r="C22" s="28"/>
      <c r="D22" s="28"/>
      <c r="E22" s="28"/>
      <c r="F22" s="28"/>
      <c r="G22" s="28"/>
      <c r="H22" s="28"/>
      <c r="I22" s="28"/>
      <c r="J22" s="28"/>
      <c r="K22" s="28"/>
      <c r="L22" s="28"/>
      <c r="M22" s="28"/>
      <c r="N22" s="28"/>
      <c r="O22" s="28"/>
      <c r="P22" s="28"/>
      <c r="Q22" s="28"/>
      <c r="R22" s="28"/>
      <c r="S22" s="29"/>
      <c r="T22" s="366"/>
      <c r="U22" s="366"/>
      <c r="V22" s="366"/>
      <c r="W22" s="366"/>
      <c r="X22" s="367"/>
      <c r="Y22" s="365"/>
      <c r="Z22" s="366"/>
      <c r="AA22" s="366"/>
      <c r="AB22" s="366"/>
      <c r="AC22" s="367"/>
      <c r="AD22" s="365"/>
      <c r="AE22" s="366"/>
      <c r="AF22" s="366"/>
      <c r="AG22" s="366"/>
      <c r="AH22" s="367"/>
    </row>
    <row r="23" spans="1:34" ht="12.6" customHeight="1">
      <c r="A23" s="38"/>
      <c r="B23" s="386" t="s">
        <v>377</v>
      </c>
      <c r="C23" s="386"/>
      <c r="D23" s="386"/>
      <c r="E23" s="386"/>
      <c r="F23" s="386"/>
      <c r="G23" s="386"/>
      <c r="H23" s="386"/>
      <c r="I23" s="386"/>
      <c r="J23" s="386"/>
      <c r="K23" s="386"/>
      <c r="L23" s="386"/>
      <c r="M23" s="386"/>
      <c r="N23" s="386"/>
      <c r="O23" s="386"/>
      <c r="P23" s="386"/>
      <c r="Q23" s="386"/>
      <c r="R23" s="386"/>
      <c r="S23" s="387"/>
      <c r="T23" s="370">
        <f>SUM(T17,T19)</f>
        <v>0</v>
      </c>
      <c r="U23" s="371"/>
      <c r="V23" s="371"/>
      <c r="W23" s="371"/>
      <c r="X23" s="372"/>
      <c r="Y23" s="370">
        <f>SUM(Y17,Y19)</f>
        <v>0</v>
      </c>
      <c r="Z23" s="371"/>
      <c r="AA23" s="371"/>
      <c r="AB23" s="371"/>
      <c r="AC23" s="372"/>
      <c r="AD23" s="373"/>
      <c r="AE23" s="374"/>
      <c r="AF23" s="374"/>
      <c r="AG23" s="374"/>
      <c r="AH23" s="375"/>
    </row>
    <row r="24" spans="1:34" ht="6" customHeight="1">
      <c r="A24" s="38"/>
      <c r="B24" s="42"/>
      <c r="C24" s="42"/>
      <c r="D24" s="42"/>
      <c r="E24" s="42"/>
      <c r="F24" s="42"/>
      <c r="G24" s="42"/>
      <c r="H24" s="42"/>
      <c r="I24" s="42"/>
      <c r="J24" s="42"/>
      <c r="K24" s="42"/>
      <c r="L24" s="43"/>
      <c r="M24" s="44"/>
      <c r="N24" s="44"/>
      <c r="O24" s="44"/>
      <c r="P24" s="44"/>
      <c r="Q24" s="44"/>
      <c r="R24" s="44"/>
      <c r="S24" s="45"/>
      <c r="T24" s="26"/>
      <c r="U24" s="26"/>
      <c r="V24" s="26"/>
      <c r="W24" s="26"/>
      <c r="X24" s="27"/>
      <c r="Y24" s="25"/>
      <c r="Z24" s="26"/>
      <c r="AA24" s="26"/>
      <c r="AB24" s="26"/>
      <c r="AC24" s="27"/>
      <c r="AD24" s="25"/>
      <c r="AE24" s="26"/>
      <c r="AF24" s="26"/>
      <c r="AG24" s="26"/>
      <c r="AH24" s="27"/>
    </row>
    <row r="25" spans="1:34" ht="12.6" customHeight="1">
      <c r="A25" s="38"/>
      <c r="B25" s="28"/>
      <c r="C25" s="28"/>
      <c r="D25" s="28"/>
      <c r="E25" s="28"/>
      <c r="F25" s="28"/>
      <c r="G25" s="28"/>
      <c r="H25" s="28"/>
      <c r="I25" s="28"/>
      <c r="J25" s="28"/>
      <c r="K25" s="28"/>
      <c r="L25" s="28"/>
      <c r="M25" s="28"/>
      <c r="N25" s="28"/>
      <c r="O25" s="28"/>
      <c r="P25" s="28"/>
      <c r="Q25" s="28"/>
      <c r="R25" s="28"/>
      <c r="S25" s="29"/>
      <c r="T25" s="366"/>
      <c r="U25" s="366"/>
      <c r="V25" s="366"/>
      <c r="W25" s="366"/>
      <c r="X25" s="367"/>
      <c r="Y25" s="365"/>
      <c r="Z25" s="366"/>
      <c r="AA25" s="366"/>
      <c r="AB25" s="366"/>
      <c r="AC25" s="367"/>
      <c r="AD25" s="365"/>
      <c r="AE25" s="366"/>
      <c r="AF25" s="366"/>
      <c r="AG25" s="366"/>
      <c r="AH25" s="367"/>
    </row>
    <row r="26" spans="1:34" ht="12" customHeight="1">
      <c r="A26" s="38"/>
      <c r="B26" s="386" t="s">
        <v>392</v>
      </c>
      <c r="C26" s="386"/>
      <c r="D26" s="386"/>
      <c r="E26" s="386"/>
      <c r="F26" s="386"/>
      <c r="G26" s="386"/>
      <c r="H26" s="386"/>
      <c r="I26" s="386"/>
      <c r="J26" s="386"/>
      <c r="K26" s="386"/>
      <c r="L26" s="386"/>
      <c r="M26" s="386"/>
      <c r="N26" s="386"/>
      <c r="O26" s="386"/>
      <c r="P26" s="386"/>
      <c r="Q26" s="386"/>
      <c r="R26" s="386"/>
      <c r="S26" s="387"/>
      <c r="T26" s="370">
        <f>SUM(T23)</f>
        <v>0</v>
      </c>
      <c r="U26" s="371"/>
      <c r="V26" s="371"/>
      <c r="W26" s="371"/>
      <c r="X26" s="372"/>
      <c r="Y26" s="370">
        <f>SUM(Y23)</f>
        <v>0</v>
      </c>
      <c r="Z26" s="371"/>
      <c r="AA26" s="371"/>
      <c r="AB26" s="371"/>
      <c r="AC26" s="372"/>
      <c r="AD26" s="373"/>
      <c r="AE26" s="374"/>
      <c r="AF26" s="374"/>
      <c r="AG26" s="374"/>
      <c r="AH26" s="375"/>
    </row>
    <row r="27" spans="1:34" ht="12.6" customHeight="1">
      <c r="A27" s="38"/>
      <c r="B27" s="28"/>
      <c r="C27" s="28"/>
      <c r="D27" s="28"/>
      <c r="E27" s="28"/>
      <c r="F27" s="28"/>
      <c r="G27" s="28"/>
      <c r="H27" s="28"/>
      <c r="I27" s="28"/>
      <c r="J27" s="28"/>
      <c r="K27" s="28"/>
      <c r="L27" s="28"/>
      <c r="M27" s="28"/>
      <c r="N27" s="28"/>
      <c r="O27" s="28"/>
      <c r="P27" s="28"/>
      <c r="Q27" s="28"/>
      <c r="R27" s="28"/>
      <c r="S27" s="29"/>
      <c r="T27" s="366"/>
      <c r="U27" s="366"/>
      <c r="V27" s="366"/>
      <c r="W27" s="366"/>
      <c r="X27" s="367"/>
      <c r="Y27" s="365"/>
      <c r="Z27" s="366"/>
      <c r="AA27" s="366"/>
      <c r="AB27" s="366"/>
      <c r="AC27" s="367"/>
      <c r="AD27" s="365"/>
      <c r="AE27" s="366"/>
      <c r="AF27" s="366"/>
      <c r="AG27" s="366"/>
      <c r="AH27" s="367"/>
    </row>
    <row r="28" spans="1:34" ht="12" customHeight="1">
      <c r="A28" s="38"/>
      <c r="B28" s="408" t="s">
        <v>393</v>
      </c>
      <c r="C28" s="408"/>
      <c r="D28" s="408"/>
      <c r="E28" s="408"/>
      <c r="F28" s="408"/>
      <c r="G28" s="408"/>
      <c r="H28" s="408"/>
      <c r="I28" s="408"/>
      <c r="J28" s="408"/>
      <c r="K28" s="408"/>
      <c r="L28" s="408"/>
      <c r="M28" s="408"/>
      <c r="N28" s="408"/>
      <c r="O28" s="408"/>
      <c r="P28" s="408"/>
      <c r="Q28" s="408"/>
      <c r="R28" s="408"/>
      <c r="S28" s="409"/>
      <c r="T28" s="366"/>
      <c r="U28" s="366"/>
      <c r="V28" s="366"/>
      <c r="W28" s="366"/>
      <c r="X28" s="367"/>
      <c r="Y28" s="365"/>
      <c r="Z28" s="366"/>
      <c r="AA28" s="366"/>
      <c r="AB28" s="366"/>
      <c r="AC28" s="367"/>
      <c r="AD28" s="365"/>
      <c r="AE28" s="366"/>
      <c r="AF28" s="366"/>
      <c r="AG28" s="366"/>
      <c r="AH28" s="367"/>
    </row>
    <row r="29" spans="1:34" ht="6" customHeight="1">
      <c r="A29" s="38"/>
      <c r="B29" s="42"/>
      <c r="C29" s="42"/>
      <c r="D29" s="42"/>
      <c r="E29" s="42"/>
      <c r="F29" s="42"/>
      <c r="G29" s="42"/>
      <c r="H29" s="42"/>
      <c r="I29" s="42"/>
      <c r="J29" s="42"/>
      <c r="K29" s="42"/>
      <c r="L29" s="43"/>
      <c r="M29" s="44"/>
      <c r="N29" s="44"/>
      <c r="O29" s="44"/>
      <c r="P29" s="44"/>
      <c r="Q29" s="44"/>
      <c r="R29" s="44"/>
      <c r="S29" s="45"/>
      <c r="T29" s="26"/>
      <c r="U29" s="26"/>
      <c r="V29" s="26"/>
      <c r="W29" s="26"/>
      <c r="X29" s="27"/>
      <c r="Y29" s="25"/>
      <c r="Z29" s="26"/>
      <c r="AA29" s="26"/>
      <c r="AB29" s="26"/>
      <c r="AC29" s="27"/>
      <c r="AD29" s="25"/>
      <c r="AE29" s="26"/>
      <c r="AF29" s="26"/>
      <c r="AG29" s="26"/>
      <c r="AH29" s="27"/>
    </row>
    <row r="30" spans="1:34" ht="12.6" customHeight="1">
      <c r="A30" s="38"/>
      <c r="B30" s="399" t="s">
        <v>436</v>
      </c>
      <c r="C30" s="368"/>
      <c r="D30" s="368"/>
      <c r="E30" s="368"/>
      <c r="F30" s="368"/>
      <c r="G30" s="368"/>
      <c r="H30" s="368"/>
      <c r="I30" s="368"/>
      <c r="J30" s="368"/>
      <c r="K30" s="368"/>
      <c r="L30" s="368"/>
      <c r="M30" s="368"/>
      <c r="N30" s="368"/>
      <c r="O30" s="368"/>
      <c r="P30" s="368"/>
      <c r="Q30" s="368"/>
      <c r="R30" s="368"/>
      <c r="S30" s="369"/>
      <c r="T30" s="366"/>
      <c r="U30" s="366"/>
      <c r="V30" s="366"/>
      <c r="W30" s="366"/>
      <c r="X30" s="367"/>
      <c r="Y30" s="365"/>
      <c r="Z30" s="366"/>
      <c r="AA30" s="366"/>
      <c r="AB30" s="366"/>
      <c r="AC30" s="367"/>
      <c r="AD30" s="365"/>
      <c r="AE30" s="366"/>
      <c r="AF30" s="366"/>
      <c r="AG30" s="366"/>
      <c r="AH30" s="367"/>
    </row>
    <row r="31" spans="1:34" ht="6" customHeight="1">
      <c r="A31" s="38"/>
      <c r="B31" s="42"/>
      <c r="C31" s="42"/>
      <c r="D31" s="42"/>
      <c r="E31" s="42"/>
      <c r="F31" s="42"/>
      <c r="G31" s="42"/>
      <c r="H31" s="42"/>
      <c r="I31" s="42"/>
      <c r="J31" s="42"/>
      <c r="K31" s="42"/>
      <c r="L31" s="43"/>
      <c r="M31" s="44"/>
      <c r="N31" s="44"/>
      <c r="O31" s="44"/>
      <c r="P31" s="44"/>
      <c r="Q31" s="44"/>
      <c r="R31" s="44"/>
      <c r="S31" s="45"/>
      <c r="T31" s="26"/>
      <c r="U31" s="26"/>
      <c r="V31" s="26"/>
      <c r="W31" s="26"/>
      <c r="X31" s="27"/>
      <c r="Y31" s="25"/>
      <c r="Z31" s="26"/>
      <c r="AA31" s="26"/>
      <c r="AB31" s="26"/>
      <c r="AC31" s="27"/>
      <c r="AD31" s="25"/>
      <c r="AE31" s="26"/>
      <c r="AF31" s="26"/>
      <c r="AG31" s="26"/>
      <c r="AH31" s="27"/>
    </row>
    <row r="32" spans="1:34" ht="12.6" customHeight="1">
      <c r="A32" s="38"/>
      <c r="B32" s="396" t="s">
        <v>111</v>
      </c>
      <c r="C32" s="397"/>
      <c r="D32" s="397"/>
      <c r="E32" s="397"/>
      <c r="F32" s="397"/>
      <c r="G32" s="397"/>
      <c r="H32" s="397"/>
      <c r="I32" s="397"/>
      <c r="J32" s="397"/>
      <c r="K32" s="397"/>
      <c r="L32" s="397"/>
      <c r="M32" s="397"/>
      <c r="N32" s="397"/>
      <c r="O32" s="397"/>
      <c r="P32" s="397"/>
      <c r="Q32" s="397"/>
      <c r="R32" s="397"/>
      <c r="S32" s="398"/>
      <c r="T32" s="374"/>
      <c r="U32" s="374"/>
      <c r="V32" s="374"/>
      <c r="W32" s="374"/>
      <c r="X32" s="375"/>
      <c r="Y32" s="374"/>
      <c r="Z32" s="374"/>
      <c r="AA32" s="374"/>
      <c r="AB32" s="374"/>
      <c r="AC32" s="375"/>
      <c r="AD32" s="374"/>
      <c r="AE32" s="374"/>
      <c r="AF32" s="374"/>
      <c r="AG32" s="374"/>
      <c r="AH32" s="375"/>
    </row>
    <row r="33" spans="1:34" ht="6" customHeight="1">
      <c r="A33" s="38"/>
      <c r="B33" s="42"/>
      <c r="C33" s="42"/>
      <c r="D33" s="42"/>
      <c r="E33" s="42"/>
      <c r="F33" s="42"/>
      <c r="G33" s="42"/>
      <c r="H33" s="42"/>
      <c r="I33" s="42"/>
      <c r="J33" s="42"/>
      <c r="K33" s="42"/>
      <c r="L33" s="43"/>
      <c r="M33" s="44"/>
      <c r="N33" s="44"/>
      <c r="O33" s="44"/>
      <c r="P33" s="44"/>
      <c r="Q33" s="44"/>
      <c r="R33" s="44"/>
      <c r="S33" s="45"/>
      <c r="T33" s="26"/>
      <c r="U33" s="26"/>
      <c r="V33" s="26"/>
      <c r="W33" s="26"/>
      <c r="X33" s="27"/>
      <c r="Y33" s="25"/>
      <c r="Z33" s="26"/>
      <c r="AA33" s="26"/>
      <c r="AB33" s="26"/>
      <c r="AC33" s="27"/>
      <c r="AD33" s="25"/>
      <c r="AE33" s="26"/>
      <c r="AF33" s="26"/>
      <c r="AG33" s="26"/>
      <c r="AH33" s="27"/>
    </row>
    <row r="34" spans="1:34" ht="12.6" customHeight="1">
      <c r="A34" s="38"/>
      <c r="B34" s="396" t="s">
        <v>112</v>
      </c>
      <c r="C34" s="397"/>
      <c r="D34" s="397"/>
      <c r="E34" s="397"/>
      <c r="F34" s="397"/>
      <c r="G34" s="397"/>
      <c r="H34" s="397"/>
      <c r="I34" s="397"/>
      <c r="J34" s="397"/>
      <c r="K34" s="397"/>
      <c r="L34" s="397"/>
      <c r="M34" s="397"/>
      <c r="N34" s="397"/>
      <c r="O34" s="397"/>
      <c r="P34" s="397"/>
      <c r="Q34" s="397"/>
      <c r="R34" s="397"/>
      <c r="S34" s="398"/>
      <c r="T34" s="374"/>
      <c r="U34" s="374"/>
      <c r="V34" s="374"/>
      <c r="W34" s="374"/>
      <c r="X34" s="375"/>
      <c r="Y34" s="374"/>
      <c r="Z34" s="374"/>
      <c r="AA34" s="374"/>
      <c r="AB34" s="374"/>
      <c r="AC34" s="375"/>
      <c r="AD34" s="374"/>
      <c r="AE34" s="374"/>
      <c r="AF34" s="374"/>
      <c r="AG34" s="374"/>
      <c r="AH34" s="375"/>
    </row>
    <row r="35" spans="1:34" ht="6" customHeight="1">
      <c r="A35" s="38"/>
      <c r="B35" s="42"/>
      <c r="C35" s="42"/>
      <c r="D35" s="42"/>
      <c r="E35" s="42"/>
      <c r="F35" s="42"/>
      <c r="G35" s="42"/>
      <c r="H35" s="42"/>
      <c r="I35" s="42"/>
      <c r="J35" s="42"/>
      <c r="K35" s="42"/>
      <c r="L35" s="43"/>
      <c r="M35" s="44"/>
      <c r="N35" s="44"/>
      <c r="O35" s="44"/>
      <c r="P35" s="44"/>
      <c r="Q35" s="44"/>
      <c r="R35" s="44"/>
      <c r="S35" s="45"/>
      <c r="T35" s="26"/>
      <c r="U35" s="26"/>
      <c r="V35" s="26"/>
      <c r="W35" s="26"/>
      <c r="X35" s="27"/>
      <c r="Y35" s="25"/>
      <c r="Z35" s="26"/>
      <c r="AA35" s="26"/>
      <c r="AB35" s="26"/>
      <c r="AC35" s="27"/>
      <c r="AD35" s="25"/>
      <c r="AE35" s="26"/>
      <c r="AF35" s="26"/>
      <c r="AG35" s="26"/>
      <c r="AH35" s="27"/>
    </row>
    <row r="36" spans="1:34" ht="12.6" customHeight="1">
      <c r="A36" s="38"/>
      <c r="B36" s="396" t="s">
        <v>113</v>
      </c>
      <c r="C36" s="397"/>
      <c r="D36" s="397"/>
      <c r="E36" s="397"/>
      <c r="F36" s="397"/>
      <c r="G36" s="397"/>
      <c r="H36" s="397"/>
      <c r="I36" s="397"/>
      <c r="J36" s="397"/>
      <c r="K36" s="397"/>
      <c r="L36" s="397"/>
      <c r="M36" s="397"/>
      <c r="N36" s="397"/>
      <c r="O36" s="397"/>
      <c r="P36" s="397"/>
      <c r="Q36" s="397"/>
      <c r="R36" s="397"/>
      <c r="S36" s="398"/>
      <c r="T36" s="374"/>
      <c r="U36" s="374"/>
      <c r="V36" s="374"/>
      <c r="W36" s="374"/>
      <c r="X36" s="375"/>
      <c r="Y36" s="374"/>
      <c r="Z36" s="374"/>
      <c r="AA36" s="374"/>
      <c r="AB36" s="374"/>
      <c r="AC36" s="375"/>
      <c r="AD36" s="374"/>
      <c r="AE36" s="374"/>
      <c r="AF36" s="374"/>
      <c r="AG36" s="374"/>
      <c r="AH36" s="375"/>
    </row>
    <row r="37" spans="1:34" ht="6" customHeight="1">
      <c r="A37" s="38"/>
      <c r="B37" s="42"/>
      <c r="C37" s="42"/>
      <c r="D37" s="42"/>
      <c r="E37" s="42"/>
      <c r="F37" s="42"/>
      <c r="G37" s="42"/>
      <c r="H37" s="42"/>
      <c r="I37" s="42"/>
      <c r="J37" s="42"/>
      <c r="K37" s="42"/>
      <c r="L37" s="43"/>
      <c r="M37" s="44"/>
      <c r="N37" s="44"/>
      <c r="O37" s="44"/>
      <c r="P37" s="44"/>
      <c r="Q37" s="44"/>
      <c r="R37" s="44"/>
      <c r="S37" s="45"/>
      <c r="T37" s="26"/>
      <c r="U37" s="26"/>
      <c r="V37" s="26"/>
      <c r="W37" s="26"/>
      <c r="X37" s="27"/>
      <c r="Y37" s="25"/>
      <c r="Z37" s="26"/>
      <c r="AA37" s="26"/>
      <c r="AB37" s="26"/>
      <c r="AC37" s="27"/>
      <c r="AD37" s="25"/>
      <c r="AE37" s="26"/>
      <c r="AF37" s="26"/>
      <c r="AG37" s="26"/>
      <c r="AH37" s="27"/>
    </row>
    <row r="38" spans="1:34" ht="12.6" customHeight="1">
      <c r="A38" s="38"/>
      <c r="B38" s="396" t="s">
        <v>114</v>
      </c>
      <c r="C38" s="397"/>
      <c r="D38" s="397"/>
      <c r="E38" s="397"/>
      <c r="F38" s="397"/>
      <c r="G38" s="397"/>
      <c r="H38" s="397"/>
      <c r="I38" s="397"/>
      <c r="J38" s="397"/>
      <c r="K38" s="397"/>
      <c r="L38" s="397"/>
      <c r="M38" s="397"/>
      <c r="N38" s="397"/>
      <c r="O38" s="397"/>
      <c r="P38" s="397"/>
      <c r="Q38" s="397"/>
      <c r="R38" s="397"/>
      <c r="S38" s="398"/>
      <c r="T38" s="374"/>
      <c r="U38" s="374"/>
      <c r="V38" s="374"/>
      <c r="W38" s="374"/>
      <c r="X38" s="375"/>
      <c r="Y38" s="374"/>
      <c r="Z38" s="374"/>
      <c r="AA38" s="374"/>
      <c r="AB38" s="374"/>
      <c r="AC38" s="375"/>
      <c r="AD38" s="374"/>
      <c r="AE38" s="374"/>
      <c r="AF38" s="374"/>
      <c r="AG38" s="374"/>
      <c r="AH38" s="375"/>
    </row>
    <row r="39" spans="1:34" ht="6" customHeight="1">
      <c r="A39" s="38"/>
      <c r="B39" s="42"/>
      <c r="C39" s="42"/>
      <c r="D39" s="42"/>
      <c r="E39" s="42"/>
      <c r="F39" s="42"/>
      <c r="G39" s="42"/>
      <c r="H39" s="42"/>
      <c r="I39" s="42"/>
      <c r="J39" s="42"/>
      <c r="K39" s="42"/>
      <c r="L39" s="43"/>
      <c r="M39" s="44"/>
      <c r="N39" s="44"/>
      <c r="O39" s="44"/>
      <c r="P39" s="44"/>
      <c r="Q39" s="44"/>
      <c r="R39" s="44"/>
      <c r="S39" s="45"/>
      <c r="T39" s="26"/>
      <c r="U39" s="26"/>
      <c r="V39" s="26"/>
      <c r="W39" s="26"/>
      <c r="X39" s="27"/>
      <c r="Y39" s="25"/>
      <c r="Z39" s="26"/>
      <c r="AA39" s="26"/>
      <c r="AB39" s="26"/>
      <c r="AC39" s="27"/>
      <c r="AD39" s="25"/>
      <c r="AE39" s="26"/>
      <c r="AF39" s="26"/>
      <c r="AG39" s="26"/>
      <c r="AH39" s="27"/>
    </row>
    <row r="40" spans="1:34" ht="12.6" customHeight="1">
      <c r="A40" s="38"/>
      <c r="B40" s="396" t="s">
        <v>115</v>
      </c>
      <c r="C40" s="397"/>
      <c r="D40" s="397"/>
      <c r="E40" s="397"/>
      <c r="F40" s="397"/>
      <c r="G40" s="397"/>
      <c r="H40" s="397"/>
      <c r="I40" s="397"/>
      <c r="J40" s="397"/>
      <c r="K40" s="397"/>
      <c r="L40" s="397"/>
      <c r="M40" s="397"/>
      <c r="N40" s="397"/>
      <c r="O40" s="397"/>
      <c r="P40" s="397"/>
      <c r="Q40" s="397"/>
      <c r="R40" s="397"/>
      <c r="S40" s="398"/>
      <c r="T40" s="374"/>
      <c r="U40" s="374"/>
      <c r="V40" s="374"/>
      <c r="W40" s="374"/>
      <c r="X40" s="375"/>
      <c r="Y40" s="374"/>
      <c r="Z40" s="374"/>
      <c r="AA40" s="374"/>
      <c r="AB40" s="374"/>
      <c r="AC40" s="375"/>
      <c r="AD40" s="374"/>
      <c r="AE40" s="374"/>
      <c r="AF40" s="374"/>
      <c r="AG40" s="374"/>
      <c r="AH40" s="375"/>
    </row>
    <row r="41" spans="1:34" ht="6" customHeight="1">
      <c r="A41" s="38"/>
      <c r="B41" s="42"/>
      <c r="C41" s="42"/>
      <c r="D41" s="42"/>
      <c r="E41" s="42"/>
      <c r="F41" s="42"/>
      <c r="G41" s="42"/>
      <c r="H41" s="42"/>
      <c r="I41" s="42"/>
      <c r="J41" s="42"/>
      <c r="K41" s="42"/>
      <c r="L41" s="43"/>
      <c r="M41" s="44"/>
      <c r="N41" s="44"/>
      <c r="O41" s="44"/>
      <c r="P41" s="44"/>
      <c r="Q41" s="44"/>
      <c r="R41" s="44"/>
      <c r="S41" s="45"/>
      <c r="T41" s="26"/>
      <c r="U41" s="26"/>
      <c r="V41" s="26"/>
      <c r="W41" s="26"/>
      <c r="X41" s="27"/>
      <c r="Y41" s="25"/>
      <c r="Z41" s="26"/>
      <c r="AA41" s="26"/>
      <c r="AB41" s="26"/>
      <c r="AC41" s="27"/>
      <c r="AD41" s="25"/>
      <c r="AE41" s="26"/>
      <c r="AF41" s="26"/>
      <c r="AG41" s="26"/>
      <c r="AH41" s="27"/>
    </row>
    <row r="42" spans="1:34" ht="12.6" customHeight="1">
      <c r="A42" s="38"/>
      <c r="B42" s="396" t="s">
        <v>116</v>
      </c>
      <c r="C42" s="397"/>
      <c r="D42" s="397"/>
      <c r="E42" s="397"/>
      <c r="F42" s="397"/>
      <c r="G42" s="397"/>
      <c r="H42" s="397"/>
      <c r="I42" s="397"/>
      <c r="J42" s="397"/>
      <c r="K42" s="397"/>
      <c r="L42" s="397"/>
      <c r="M42" s="397"/>
      <c r="N42" s="397"/>
      <c r="O42" s="397"/>
      <c r="P42" s="397"/>
      <c r="Q42" s="397"/>
      <c r="R42" s="397"/>
      <c r="S42" s="398"/>
      <c r="T42" s="374"/>
      <c r="U42" s="374"/>
      <c r="V42" s="374"/>
      <c r="W42" s="374"/>
      <c r="X42" s="375"/>
      <c r="Y42" s="374"/>
      <c r="Z42" s="374"/>
      <c r="AA42" s="374"/>
      <c r="AB42" s="374"/>
      <c r="AC42" s="375"/>
      <c r="AD42" s="374"/>
      <c r="AE42" s="374"/>
      <c r="AF42" s="374"/>
      <c r="AG42" s="374"/>
      <c r="AH42" s="375"/>
    </row>
    <row r="43" spans="1:34" ht="6" customHeight="1">
      <c r="A43" s="38"/>
      <c r="B43" s="42"/>
      <c r="C43" s="42"/>
      <c r="D43" s="42"/>
      <c r="E43" s="42"/>
      <c r="F43" s="42"/>
      <c r="G43" s="42"/>
      <c r="H43" s="42"/>
      <c r="I43" s="42"/>
      <c r="J43" s="42"/>
      <c r="K43" s="42"/>
      <c r="L43" s="43"/>
      <c r="M43" s="44"/>
      <c r="N43" s="44"/>
      <c r="O43" s="44"/>
      <c r="P43" s="44"/>
      <c r="Q43" s="44"/>
      <c r="R43" s="44"/>
      <c r="S43" s="45"/>
      <c r="T43" s="26"/>
      <c r="U43" s="26"/>
      <c r="V43" s="26"/>
      <c r="W43" s="26"/>
      <c r="X43" s="27"/>
      <c r="Y43" s="25"/>
      <c r="Z43" s="26"/>
      <c r="AA43" s="26"/>
      <c r="AB43" s="26"/>
      <c r="AC43" s="27"/>
      <c r="AD43" s="25"/>
      <c r="AE43" s="26"/>
      <c r="AF43" s="26"/>
      <c r="AG43" s="26"/>
      <c r="AH43" s="27"/>
    </row>
    <row r="44" spans="1:34" ht="12.6" customHeight="1">
      <c r="A44" s="38"/>
      <c r="B44" s="396" t="s">
        <v>117</v>
      </c>
      <c r="C44" s="397"/>
      <c r="D44" s="397"/>
      <c r="E44" s="397"/>
      <c r="F44" s="397"/>
      <c r="G44" s="397"/>
      <c r="H44" s="397"/>
      <c r="I44" s="397"/>
      <c r="J44" s="397"/>
      <c r="K44" s="397"/>
      <c r="L44" s="397"/>
      <c r="M44" s="397"/>
      <c r="N44" s="397"/>
      <c r="O44" s="397"/>
      <c r="P44" s="397"/>
      <c r="Q44" s="397"/>
      <c r="R44" s="397"/>
      <c r="S44" s="398"/>
      <c r="T44" s="374"/>
      <c r="U44" s="374"/>
      <c r="V44" s="374"/>
      <c r="W44" s="374"/>
      <c r="X44" s="375"/>
      <c r="Y44" s="374"/>
      <c r="Z44" s="374"/>
      <c r="AA44" s="374"/>
      <c r="AB44" s="374"/>
      <c r="AC44" s="375"/>
      <c r="AD44" s="374"/>
      <c r="AE44" s="374"/>
      <c r="AF44" s="374"/>
      <c r="AG44" s="374"/>
      <c r="AH44" s="375"/>
    </row>
    <row r="45" spans="1:34" ht="6" customHeight="1">
      <c r="A45" s="38"/>
      <c r="B45" s="42"/>
      <c r="C45" s="42"/>
      <c r="D45" s="42"/>
      <c r="E45" s="42"/>
      <c r="F45" s="42"/>
      <c r="G45" s="42"/>
      <c r="H45" s="42"/>
      <c r="I45" s="42"/>
      <c r="J45" s="42"/>
      <c r="K45" s="42"/>
      <c r="L45" s="43"/>
      <c r="M45" s="44"/>
      <c r="N45" s="44"/>
      <c r="O45" s="44"/>
      <c r="P45" s="44"/>
      <c r="Q45" s="44"/>
      <c r="R45" s="44"/>
      <c r="S45" s="45"/>
      <c r="T45" s="26"/>
      <c r="U45" s="26"/>
      <c r="V45" s="26"/>
      <c r="W45" s="26"/>
      <c r="X45" s="27"/>
      <c r="Y45" s="25"/>
      <c r="Z45" s="26"/>
      <c r="AA45" s="26"/>
      <c r="AB45" s="26"/>
      <c r="AC45" s="27"/>
      <c r="AD45" s="25"/>
      <c r="AE45" s="26"/>
      <c r="AF45" s="26"/>
      <c r="AG45" s="26"/>
      <c r="AH45" s="27"/>
    </row>
    <row r="46" spans="1:34" ht="12.6" customHeight="1">
      <c r="A46" s="38"/>
      <c r="B46" s="386" t="s">
        <v>379</v>
      </c>
      <c r="C46" s="386"/>
      <c r="D46" s="386"/>
      <c r="E46" s="386"/>
      <c r="F46" s="386"/>
      <c r="G46" s="386"/>
      <c r="H46" s="386"/>
      <c r="I46" s="386"/>
      <c r="J46" s="386"/>
      <c r="K46" s="386"/>
      <c r="L46" s="386"/>
      <c r="M46" s="386"/>
      <c r="N46" s="386"/>
      <c r="O46" s="386"/>
      <c r="P46" s="386"/>
      <c r="Q46" s="386"/>
      <c r="R46" s="386"/>
      <c r="S46" s="387"/>
      <c r="T46" s="370">
        <f>SUM(T32:X44)</f>
        <v>0</v>
      </c>
      <c r="U46" s="371"/>
      <c r="V46" s="371"/>
      <c r="W46" s="371"/>
      <c r="X46" s="372"/>
      <c r="Y46" s="370">
        <f>SUM(Y32:AC44)</f>
        <v>0</v>
      </c>
      <c r="Z46" s="371"/>
      <c r="AA46" s="371"/>
      <c r="AB46" s="371"/>
      <c r="AC46" s="372"/>
      <c r="AD46" s="374"/>
      <c r="AE46" s="374"/>
      <c r="AF46" s="374"/>
      <c r="AG46" s="374"/>
      <c r="AH46" s="375"/>
    </row>
    <row r="47" spans="1:34" ht="12" customHeight="1">
      <c r="A47" s="38"/>
      <c r="B47" s="28"/>
      <c r="C47" s="28"/>
      <c r="D47" s="28"/>
      <c r="E47" s="28"/>
      <c r="F47" s="28"/>
      <c r="G47" s="28"/>
      <c r="H47" s="28"/>
      <c r="I47" s="28"/>
      <c r="J47" s="28"/>
      <c r="K47" s="28"/>
      <c r="L47" s="28"/>
      <c r="M47" s="28"/>
      <c r="N47" s="28"/>
      <c r="O47" s="28"/>
      <c r="P47" s="28"/>
      <c r="Q47" s="28"/>
      <c r="R47" s="28"/>
      <c r="S47" s="29"/>
      <c r="T47" s="366"/>
      <c r="U47" s="366"/>
      <c r="V47" s="366"/>
      <c r="W47" s="366"/>
      <c r="X47" s="367"/>
      <c r="Y47" s="365"/>
      <c r="Z47" s="366"/>
      <c r="AA47" s="366"/>
      <c r="AB47" s="366"/>
      <c r="AC47" s="367"/>
      <c r="AD47" s="365"/>
      <c r="AE47" s="366"/>
      <c r="AF47" s="366"/>
      <c r="AG47" s="366"/>
      <c r="AH47" s="367"/>
    </row>
    <row r="48" spans="1:34" ht="12.6" customHeight="1">
      <c r="A48" s="38"/>
      <c r="B48" s="399" t="s">
        <v>437</v>
      </c>
      <c r="C48" s="368"/>
      <c r="D48" s="368"/>
      <c r="E48" s="368"/>
      <c r="F48" s="368"/>
      <c r="G48" s="368"/>
      <c r="H48" s="368"/>
      <c r="I48" s="368"/>
      <c r="J48" s="368"/>
      <c r="K48" s="368"/>
      <c r="L48" s="368"/>
      <c r="M48" s="368"/>
      <c r="N48" s="368"/>
      <c r="O48" s="368"/>
      <c r="P48" s="368"/>
      <c r="Q48" s="368"/>
      <c r="R48" s="368"/>
      <c r="S48" s="369"/>
      <c r="T48" s="366"/>
      <c r="U48" s="366"/>
      <c r="V48" s="366"/>
      <c r="W48" s="366"/>
      <c r="X48" s="367"/>
      <c r="Y48" s="365"/>
      <c r="Z48" s="366"/>
      <c r="AA48" s="366"/>
      <c r="AB48" s="366"/>
      <c r="AC48" s="367"/>
      <c r="AD48" s="365"/>
      <c r="AE48" s="366"/>
      <c r="AF48" s="366"/>
      <c r="AG48" s="366"/>
      <c r="AH48" s="367"/>
    </row>
    <row r="49" spans="1:34" ht="6" customHeight="1">
      <c r="A49" s="38"/>
      <c r="B49" s="42"/>
      <c r="C49" s="42"/>
      <c r="D49" s="42"/>
      <c r="E49" s="42"/>
      <c r="F49" s="42"/>
      <c r="G49" s="42"/>
      <c r="H49" s="42"/>
      <c r="I49" s="42"/>
      <c r="J49" s="42"/>
      <c r="K49" s="42"/>
      <c r="L49" s="43"/>
      <c r="M49" s="44"/>
      <c r="N49" s="44"/>
      <c r="O49" s="44"/>
      <c r="P49" s="44"/>
      <c r="Q49" s="44"/>
      <c r="R49" s="44"/>
      <c r="S49" s="45"/>
      <c r="T49" s="26"/>
      <c r="U49" s="26"/>
      <c r="V49" s="26"/>
      <c r="W49" s="26"/>
      <c r="X49" s="27"/>
      <c r="Y49" s="25"/>
      <c r="Z49" s="26"/>
      <c r="AA49" s="26"/>
      <c r="AB49" s="26"/>
      <c r="AC49" s="27"/>
      <c r="AD49" s="25"/>
      <c r="AE49" s="26"/>
      <c r="AF49" s="26"/>
      <c r="AG49" s="26"/>
      <c r="AH49" s="27"/>
    </row>
    <row r="50" spans="1:34" ht="12.6" customHeight="1">
      <c r="A50" s="38"/>
      <c r="B50" s="396" t="s">
        <v>438</v>
      </c>
      <c r="C50" s="397"/>
      <c r="D50" s="397"/>
      <c r="E50" s="397"/>
      <c r="F50" s="397"/>
      <c r="G50" s="397"/>
      <c r="H50" s="397"/>
      <c r="I50" s="397"/>
      <c r="J50" s="397"/>
      <c r="K50" s="397"/>
      <c r="L50" s="397"/>
      <c r="M50" s="397"/>
      <c r="N50" s="397"/>
      <c r="O50" s="397"/>
      <c r="P50" s="397"/>
      <c r="Q50" s="397"/>
      <c r="R50" s="397"/>
      <c r="S50" s="398"/>
      <c r="T50" s="366"/>
      <c r="U50" s="366"/>
      <c r="V50" s="366"/>
      <c r="W50" s="366"/>
      <c r="X50" s="367"/>
      <c r="Y50" s="365"/>
      <c r="Z50" s="366"/>
      <c r="AA50" s="366"/>
      <c r="AB50" s="366"/>
      <c r="AC50" s="367"/>
      <c r="AD50" s="365"/>
      <c r="AE50" s="366"/>
      <c r="AF50" s="366"/>
      <c r="AG50" s="366"/>
      <c r="AH50" s="367"/>
    </row>
    <row r="51" spans="1:34" ht="12.6" customHeight="1">
      <c r="A51" s="38"/>
      <c r="B51" s="396" t="s">
        <v>121</v>
      </c>
      <c r="C51" s="397"/>
      <c r="D51" s="397"/>
      <c r="E51" s="397"/>
      <c r="F51" s="397"/>
      <c r="G51" s="397"/>
      <c r="H51" s="397"/>
      <c r="I51" s="397"/>
      <c r="J51" s="397"/>
      <c r="K51" s="397"/>
      <c r="L51" s="397"/>
      <c r="M51" s="397"/>
      <c r="N51" s="397"/>
      <c r="O51" s="397"/>
      <c r="P51" s="397"/>
      <c r="Q51" s="397"/>
      <c r="R51" s="397"/>
      <c r="S51" s="398"/>
      <c r="T51" s="374"/>
      <c r="U51" s="374"/>
      <c r="V51" s="374"/>
      <c r="W51" s="374"/>
      <c r="X51" s="375"/>
      <c r="Y51" s="374"/>
      <c r="Z51" s="374"/>
      <c r="AA51" s="374"/>
      <c r="AB51" s="374"/>
      <c r="AC51" s="375"/>
      <c r="AD51" s="374"/>
      <c r="AE51" s="374"/>
      <c r="AF51" s="374"/>
      <c r="AG51" s="374"/>
      <c r="AH51" s="375"/>
    </row>
    <row r="52" spans="1:34" ht="6" customHeight="1">
      <c r="A52" s="38"/>
      <c r="B52" s="42"/>
      <c r="C52" s="42"/>
      <c r="D52" s="42"/>
      <c r="E52" s="42"/>
      <c r="F52" s="42"/>
      <c r="G52" s="42"/>
      <c r="H52" s="42"/>
      <c r="I52" s="42"/>
      <c r="J52" s="42"/>
      <c r="K52" s="42"/>
      <c r="L52" s="43"/>
      <c r="M52" s="44"/>
      <c r="N52" s="44"/>
      <c r="O52" s="44"/>
      <c r="P52" s="44"/>
      <c r="Q52" s="44"/>
      <c r="R52" s="44"/>
      <c r="S52" s="45"/>
      <c r="T52" s="26"/>
      <c r="U52" s="26"/>
      <c r="V52" s="26"/>
      <c r="W52" s="26"/>
      <c r="X52" s="27"/>
      <c r="Y52" s="25"/>
      <c r="Z52" s="26"/>
      <c r="AA52" s="26"/>
      <c r="AB52" s="26"/>
      <c r="AC52" s="27"/>
      <c r="AD52" s="25"/>
      <c r="AE52" s="26"/>
      <c r="AF52" s="26"/>
      <c r="AG52" s="26"/>
      <c r="AH52" s="27"/>
    </row>
    <row r="53" spans="1:34" ht="12.6" customHeight="1">
      <c r="A53" s="38"/>
      <c r="B53" s="396" t="s">
        <v>439</v>
      </c>
      <c r="C53" s="397"/>
      <c r="D53" s="397"/>
      <c r="E53" s="397"/>
      <c r="F53" s="397"/>
      <c r="G53" s="397"/>
      <c r="H53" s="397"/>
      <c r="I53" s="397"/>
      <c r="J53" s="397"/>
      <c r="K53" s="397"/>
      <c r="L53" s="397"/>
      <c r="M53" s="397"/>
      <c r="N53" s="397"/>
      <c r="O53" s="397"/>
      <c r="P53" s="397"/>
      <c r="Q53" s="397"/>
      <c r="R53" s="397"/>
      <c r="S53" s="398"/>
      <c r="T53" s="366"/>
      <c r="U53" s="366"/>
      <c r="V53" s="366"/>
      <c r="W53" s="366"/>
      <c r="X53" s="367"/>
      <c r="Y53" s="365"/>
      <c r="Z53" s="366"/>
      <c r="AA53" s="366"/>
      <c r="AB53" s="366"/>
      <c r="AC53" s="367"/>
      <c r="AD53" s="365"/>
      <c r="AE53" s="366"/>
      <c r="AF53" s="366"/>
      <c r="AG53" s="366"/>
      <c r="AH53" s="367"/>
    </row>
    <row r="54" spans="1:34" ht="12.6" customHeight="1">
      <c r="A54" s="38"/>
      <c r="B54" s="396" t="s">
        <v>118</v>
      </c>
      <c r="C54" s="397"/>
      <c r="D54" s="397"/>
      <c r="E54" s="397"/>
      <c r="F54" s="397"/>
      <c r="G54" s="397"/>
      <c r="H54" s="397"/>
      <c r="I54" s="397"/>
      <c r="J54" s="397"/>
      <c r="K54" s="397"/>
      <c r="L54" s="397"/>
      <c r="M54" s="397"/>
      <c r="N54" s="397"/>
      <c r="O54" s="397"/>
      <c r="P54" s="397"/>
      <c r="Q54" s="397"/>
      <c r="R54" s="397"/>
      <c r="S54" s="398"/>
      <c r="T54" s="374"/>
      <c r="U54" s="374"/>
      <c r="V54" s="374"/>
      <c r="W54" s="374"/>
      <c r="X54" s="375"/>
      <c r="Y54" s="374"/>
      <c r="Z54" s="374"/>
      <c r="AA54" s="374"/>
      <c r="AB54" s="374"/>
      <c r="AC54" s="375"/>
      <c r="AD54" s="374"/>
      <c r="AE54" s="374"/>
      <c r="AF54" s="374"/>
      <c r="AG54" s="374"/>
      <c r="AH54" s="375"/>
    </row>
    <row r="55" spans="1:34" ht="6" customHeight="1">
      <c r="A55" s="38"/>
      <c r="B55" s="42"/>
      <c r="C55" s="42"/>
      <c r="D55" s="42"/>
      <c r="E55" s="42"/>
      <c r="F55" s="42"/>
      <c r="G55" s="42"/>
      <c r="H55" s="42"/>
      <c r="I55" s="42"/>
      <c r="J55" s="42"/>
      <c r="K55" s="42"/>
      <c r="L55" s="43"/>
      <c r="M55" s="44"/>
      <c r="N55" s="44"/>
      <c r="O55" s="44"/>
      <c r="P55" s="44"/>
      <c r="Q55" s="44"/>
      <c r="R55" s="44"/>
      <c r="S55" s="45"/>
      <c r="T55" s="26"/>
      <c r="U55" s="26"/>
      <c r="V55" s="26"/>
      <c r="W55" s="26"/>
      <c r="X55" s="27"/>
      <c r="Y55" s="25"/>
      <c r="Z55" s="26"/>
      <c r="AA55" s="26"/>
      <c r="AB55" s="26"/>
      <c r="AC55" s="27"/>
      <c r="AD55" s="25"/>
      <c r="AE55" s="26"/>
      <c r="AF55" s="26"/>
      <c r="AG55" s="26"/>
      <c r="AH55" s="27"/>
    </row>
    <row r="56" spans="1:34" ht="12.6" customHeight="1">
      <c r="A56" s="38"/>
      <c r="B56" s="396" t="s">
        <v>119</v>
      </c>
      <c r="C56" s="397"/>
      <c r="D56" s="397"/>
      <c r="E56" s="397"/>
      <c r="F56" s="397"/>
      <c r="G56" s="397"/>
      <c r="H56" s="397"/>
      <c r="I56" s="397"/>
      <c r="J56" s="397"/>
      <c r="K56" s="397"/>
      <c r="L56" s="397"/>
      <c r="M56" s="397"/>
      <c r="N56" s="397"/>
      <c r="O56" s="397"/>
      <c r="P56" s="397"/>
      <c r="Q56" s="397"/>
      <c r="R56" s="397"/>
      <c r="S56" s="398"/>
      <c r="T56" s="374"/>
      <c r="U56" s="374"/>
      <c r="V56" s="374"/>
      <c r="W56" s="374"/>
      <c r="X56" s="375"/>
      <c r="Y56" s="374"/>
      <c r="Z56" s="374"/>
      <c r="AA56" s="374"/>
      <c r="AB56" s="374"/>
      <c r="AC56" s="375"/>
      <c r="AD56" s="374"/>
      <c r="AE56" s="374"/>
      <c r="AF56" s="374"/>
      <c r="AG56" s="374"/>
      <c r="AH56" s="375"/>
    </row>
    <row r="57" spans="1:34" ht="6" customHeight="1">
      <c r="A57" s="38"/>
      <c r="B57" s="42"/>
      <c r="C57" s="42"/>
      <c r="D57" s="42"/>
      <c r="E57" s="42"/>
      <c r="F57" s="42"/>
      <c r="G57" s="42"/>
      <c r="H57" s="42"/>
      <c r="I57" s="42"/>
      <c r="J57" s="42"/>
      <c r="K57" s="42"/>
      <c r="L57" s="43"/>
      <c r="M57" s="44"/>
      <c r="N57" s="44"/>
      <c r="O57" s="44"/>
      <c r="P57" s="44"/>
      <c r="Q57" s="44"/>
      <c r="R57" s="44"/>
      <c r="S57" s="45"/>
      <c r="T57" s="26"/>
      <c r="U57" s="26"/>
      <c r="V57" s="26"/>
      <c r="W57" s="26"/>
      <c r="X57" s="27"/>
      <c r="Y57" s="25"/>
      <c r="Z57" s="26"/>
      <c r="AA57" s="26"/>
      <c r="AB57" s="26"/>
      <c r="AC57" s="27"/>
      <c r="AD57" s="25"/>
      <c r="AE57" s="26"/>
      <c r="AF57" s="26"/>
      <c r="AG57" s="26"/>
      <c r="AH57" s="27"/>
    </row>
    <row r="58" spans="1:34" ht="12.6" customHeight="1">
      <c r="A58" s="38"/>
      <c r="B58" s="396" t="s">
        <v>120</v>
      </c>
      <c r="C58" s="397"/>
      <c r="D58" s="397"/>
      <c r="E58" s="397"/>
      <c r="F58" s="397"/>
      <c r="G58" s="397"/>
      <c r="H58" s="397"/>
      <c r="I58" s="397"/>
      <c r="J58" s="397"/>
      <c r="K58" s="397"/>
      <c r="L58" s="397"/>
      <c r="M58" s="397"/>
      <c r="N58" s="397"/>
      <c r="O58" s="397"/>
      <c r="P58" s="397"/>
      <c r="Q58" s="397"/>
      <c r="R58" s="397"/>
      <c r="S58" s="398"/>
      <c r="T58" s="374"/>
      <c r="U58" s="374"/>
      <c r="V58" s="374"/>
      <c r="W58" s="374"/>
      <c r="X58" s="375"/>
      <c r="Y58" s="374"/>
      <c r="Z58" s="374"/>
      <c r="AA58" s="374"/>
      <c r="AB58" s="374"/>
      <c r="AC58" s="375"/>
      <c r="AD58" s="374"/>
      <c r="AE58" s="374"/>
      <c r="AF58" s="374"/>
      <c r="AG58" s="374"/>
      <c r="AH58" s="375"/>
    </row>
    <row r="59" spans="1:34" ht="6" customHeight="1">
      <c r="A59" s="38"/>
      <c r="B59" s="42"/>
      <c r="C59" s="42"/>
      <c r="D59" s="42"/>
      <c r="E59" s="42"/>
      <c r="F59" s="42"/>
      <c r="G59" s="42"/>
      <c r="H59" s="42"/>
      <c r="I59" s="42"/>
      <c r="J59" s="42"/>
      <c r="K59" s="42"/>
      <c r="L59" s="43"/>
      <c r="M59" s="44"/>
      <c r="N59" s="44"/>
      <c r="O59" s="44"/>
      <c r="P59" s="44"/>
      <c r="Q59" s="44"/>
      <c r="R59" s="44"/>
      <c r="S59" s="45"/>
      <c r="T59" s="26"/>
      <c r="U59" s="26"/>
      <c r="V59" s="26"/>
      <c r="W59" s="26"/>
      <c r="X59" s="27"/>
      <c r="Y59" s="25"/>
      <c r="Z59" s="26"/>
      <c r="AA59" s="26"/>
      <c r="AB59" s="26"/>
      <c r="AC59" s="27"/>
      <c r="AD59" s="25"/>
      <c r="AE59" s="26"/>
      <c r="AF59" s="26"/>
      <c r="AG59" s="26"/>
      <c r="AH59" s="27"/>
    </row>
    <row r="60" spans="1:34" ht="12" customHeight="1">
      <c r="A60" s="38"/>
      <c r="B60" s="386" t="s">
        <v>384</v>
      </c>
      <c r="C60" s="386"/>
      <c r="D60" s="386"/>
      <c r="E60" s="386"/>
      <c r="F60" s="386"/>
      <c r="G60" s="386"/>
      <c r="H60" s="386"/>
      <c r="I60" s="386"/>
      <c r="J60" s="386"/>
      <c r="K60" s="386"/>
      <c r="L60" s="386"/>
      <c r="M60" s="386"/>
      <c r="N60" s="386"/>
      <c r="O60" s="386"/>
      <c r="P60" s="386"/>
      <c r="Q60" s="386"/>
      <c r="R60" s="386"/>
      <c r="S60" s="387"/>
      <c r="T60" s="370">
        <f>SUM(T51,T54,T56,T58)</f>
        <v>0</v>
      </c>
      <c r="U60" s="371"/>
      <c r="V60" s="371"/>
      <c r="W60" s="371"/>
      <c r="X60" s="372"/>
      <c r="Y60" s="370">
        <f>SUM(Y51,Y54,Y56,Y58)</f>
        <v>0</v>
      </c>
      <c r="Z60" s="371"/>
      <c r="AA60" s="371"/>
      <c r="AB60" s="371"/>
      <c r="AC60" s="372"/>
      <c r="AD60" s="374"/>
      <c r="AE60" s="374"/>
      <c r="AF60" s="374"/>
      <c r="AG60" s="374"/>
      <c r="AH60" s="375"/>
    </row>
    <row r="61" spans="1:34" ht="6" customHeight="1">
      <c r="A61" s="38"/>
      <c r="B61" s="42"/>
      <c r="C61" s="42"/>
      <c r="D61" s="42"/>
      <c r="E61" s="42"/>
      <c r="F61" s="42"/>
      <c r="G61" s="42"/>
      <c r="H61" s="42"/>
      <c r="I61" s="42"/>
      <c r="J61" s="42"/>
      <c r="K61" s="42"/>
      <c r="L61" s="43"/>
      <c r="M61" s="44"/>
      <c r="N61" s="44"/>
      <c r="O61" s="44"/>
      <c r="P61" s="44"/>
      <c r="Q61" s="44"/>
      <c r="R61" s="44"/>
      <c r="S61" s="45"/>
      <c r="T61" s="26"/>
      <c r="U61" s="26"/>
      <c r="V61" s="26"/>
      <c r="W61" s="26"/>
      <c r="X61" s="27"/>
      <c r="Y61" s="25"/>
      <c r="Z61" s="26"/>
      <c r="AA61" s="26"/>
      <c r="AB61" s="26"/>
      <c r="AC61" s="27"/>
      <c r="AD61" s="25"/>
      <c r="AE61" s="26"/>
      <c r="AF61" s="26"/>
      <c r="AG61" s="26"/>
      <c r="AH61" s="27"/>
    </row>
    <row r="62" spans="1:34" ht="12" customHeight="1">
      <c r="A62" s="38"/>
      <c r="B62" s="28"/>
      <c r="C62" s="28"/>
      <c r="D62" s="28"/>
      <c r="E62" s="28"/>
      <c r="F62" s="28"/>
      <c r="G62" s="28"/>
      <c r="H62" s="28"/>
      <c r="I62" s="28"/>
      <c r="J62" s="28"/>
      <c r="K62" s="28"/>
      <c r="L62" s="28"/>
      <c r="M62" s="28"/>
      <c r="N62" s="28"/>
      <c r="O62" s="28"/>
      <c r="P62" s="28"/>
      <c r="Q62" s="28"/>
      <c r="R62" s="28"/>
      <c r="S62" s="29"/>
      <c r="T62" s="366"/>
      <c r="U62" s="366"/>
      <c r="V62" s="366"/>
      <c r="W62" s="366"/>
      <c r="X62" s="367"/>
      <c r="Y62" s="365"/>
      <c r="Z62" s="366"/>
      <c r="AA62" s="366"/>
      <c r="AB62" s="366"/>
      <c r="AC62" s="367"/>
      <c r="AD62" s="365"/>
      <c r="AE62" s="366"/>
      <c r="AF62" s="366"/>
      <c r="AG62" s="366"/>
      <c r="AH62" s="367"/>
    </row>
    <row r="63" spans="1:34" ht="12" customHeight="1">
      <c r="A63" s="38"/>
      <c r="B63" s="386" t="s">
        <v>385</v>
      </c>
      <c r="C63" s="386"/>
      <c r="D63" s="386"/>
      <c r="E63" s="386"/>
      <c r="F63" s="386"/>
      <c r="G63" s="386"/>
      <c r="H63" s="386"/>
      <c r="I63" s="386"/>
      <c r="J63" s="386"/>
      <c r="K63" s="386"/>
      <c r="L63" s="386"/>
      <c r="M63" s="386"/>
      <c r="N63" s="386"/>
      <c r="O63" s="386"/>
      <c r="P63" s="386"/>
      <c r="Q63" s="386"/>
      <c r="R63" s="386"/>
      <c r="S63" s="387"/>
      <c r="T63" s="370">
        <f>SUM(T46,T60)</f>
        <v>0</v>
      </c>
      <c r="U63" s="371"/>
      <c r="V63" s="371"/>
      <c r="W63" s="371"/>
      <c r="X63" s="372"/>
      <c r="Y63" s="370">
        <f>SUM(Y46,Y60)</f>
        <v>0</v>
      </c>
      <c r="Z63" s="371"/>
      <c r="AA63" s="371"/>
      <c r="AB63" s="371"/>
      <c r="AC63" s="372"/>
      <c r="AD63" s="374"/>
      <c r="AE63" s="374"/>
      <c r="AF63" s="374"/>
      <c r="AG63" s="374"/>
      <c r="AH63" s="375"/>
    </row>
    <row r="64" spans="1:34" ht="6" customHeight="1">
      <c r="A64" s="38"/>
      <c r="B64" s="28"/>
      <c r="C64" s="28"/>
      <c r="D64" s="28"/>
      <c r="E64" s="28"/>
      <c r="F64" s="28"/>
      <c r="G64" s="28"/>
      <c r="H64" s="28"/>
      <c r="I64" s="28"/>
      <c r="J64" s="28"/>
      <c r="K64" s="28"/>
      <c r="L64" s="28"/>
      <c r="M64" s="28"/>
      <c r="N64" s="28"/>
      <c r="O64" s="28"/>
      <c r="P64" s="28"/>
      <c r="Q64" s="28"/>
      <c r="R64" s="28"/>
      <c r="S64" s="29"/>
      <c r="T64" s="412"/>
      <c r="U64" s="413"/>
      <c r="V64" s="413"/>
      <c r="W64" s="413"/>
      <c r="X64" s="414"/>
      <c r="Y64" s="412"/>
      <c r="Z64" s="413"/>
      <c r="AA64" s="413"/>
      <c r="AB64" s="413"/>
      <c r="AC64" s="414"/>
      <c r="AD64" s="412"/>
      <c r="AE64" s="413"/>
      <c r="AF64" s="413"/>
      <c r="AG64" s="413"/>
      <c r="AH64" s="414"/>
    </row>
    <row r="65" spans="1:34" ht="11.25" customHeight="1">
      <c r="A65" s="37"/>
      <c r="B65" s="434"/>
      <c r="C65" s="391"/>
      <c r="D65" s="391"/>
      <c r="E65" s="391"/>
      <c r="F65" s="391"/>
      <c r="G65" s="391"/>
      <c r="H65" s="391"/>
      <c r="I65" s="391"/>
      <c r="J65" s="391"/>
      <c r="K65" s="391"/>
      <c r="L65" s="391"/>
      <c r="M65" s="391"/>
      <c r="N65" s="391"/>
      <c r="O65" s="391"/>
      <c r="P65" s="391"/>
      <c r="Q65" s="391"/>
      <c r="R65" s="391"/>
      <c r="S65" s="392"/>
      <c r="T65" s="380"/>
      <c r="U65" s="380"/>
      <c r="V65" s="380"/>
      <c r="W65" s="380"/>
      <c r="X65" s="381"/>
      <c r="Y65" s="379"/>
      <c r="Z65" s="380"/>
      <c r="AA65" s="380"/>
      <c r="AB65" s="380"/>
      <c r="AC65" s="381"/>
      <c r="AD65" s="379"/>
      <c r="AE65" s="380"/>
      <c r="AF65" s="380"/>
      <c r="AG65" s="380"/>
      <c r="AH65" s="381"/>
    </row>
    <row r="66" spans="1:34" ht="12" customHeight="1">
      <c r="A66" s="38"/>
      <c r="B66" s="386" t="s">
        <v>395</v>
      </c>
      <c r="C66" s="386"/>
      <c r="D66" s="386"/>
      <c r="E66" s="386"/>
      <c r="F66" s="386"/>
      <c r="G66" s="386"/>
      <c r="H66" s="386"/>
      <c r="I66" s="386"/>
      <c r="J66" s="386"/>
      <c r="K66" s="386"/>
      <c r="L66" s="386"/>
      <c r="M66" s="386"/>
      <c r="N66" s="386"/>
      <c r="O66" s="386"/>
      <c r="P66" s="386"/>
      <c r="Q66" s="386"/>
      <c r="R66" s="386"/>
      <c r="S66" s="387"/>
      <c r="T66" s="370">
        <f>SUM(PAGE14!T39,PAGE17!T11,PAGE17!T26,PAGE17!T63)</f>
        <v>1612000</v>
      </c>
      <c r="U66" s="371"/>
      <c r="V66" s="371"/>
      <c r="W66" s="371"/>
      <c r="X66" s="372"/>
      <c r="Y66" s="370">
        <f>SUM(PAGE14!Y39,PAGE17!Y11,PAGE17!Y26,PAGE17!Y63)</f>
        <v>1192060</v>
      </c>
      <c r="Z66" s="371"/>
      <c r="AA66" s="371"/>
      <c r="AB66" s="371"/>
      <c r="AC66" s="372"/>
      <c r="AD66" s="374"/>
      <c r="AE66" s="374"/>
      <c r="AF66" s="374"/>
      <c r="AG66" s="374"/>
      <c r="AH66" s="375"/>
    </row>
    <row r="67" spans="1:34" ht="12" customHeight="1">
      <c r="A67" s="39"/>
      <c r="B67" s="394"/>
      <c r="C67" s="394"/>
      <c r="D67" s="394"/>
      <c r="E67" s="394"/>
      <c r="F67" s="394"/>
      <c r="G67" s="394"/>
      <c r="H67" s="394"/>
      <c r="I67" s="394"/>
      <c r="J67" s="394"/>
      <c r="K67" s="394"/>
      <c r="L67" s="394"/>
      <c r="M67" s="394"/>
      <c r="N67" s="394"/>
      <c r="O67" s="394"/>
      <c r="P67" s="394"/>
      <c r="Q67" s="394"/>
      <c r="R67" s="394"/>
      <c r="S67" s="395"/>
      <c r="T67" s="377"/>
      <c r="U67" s="377"/>
      <c r="V67" s="377"/>
      <c r="W67" s="377"/>
      <c r="X67" s="378"/>
      <c r="Y67" s="376"/>
      <c r="Z67" s="377"/>
      <c r="AA67" s="377"/>
      <c r="AB67" s="377"/>
      <c r="AC67" s="378"/>
      <c r="AD67" s="376"/>
      <c r="AE67" s="377"/>
      <c r="AF67" s="377"/>
      <c r="AG67" s="377"/>
      <c r="AH67" s="378"/>
    </row>
    <row r="68" spans="1:34" ht="12" customHeight="1">
      <c r="A68" s="46"/>
      <c r="B68" s="28"/>
      <c r="C68" s="28"/>
      <c r="D68" s="28"/>
      <c r="E68" s="28"/>
      <c r="F68" s="28"/>
      <c r="G68" s="28"/>
      <c r="H68" s="28"/>
      <c r="I68" s="28"/>
      <c r="J68" s="28"/>
      <c r="K68" s="28"/>
      <c r="L68" s="28"/>
      <c r="M68" s="28"/>
      <c r="N68" s="28"/>
      <c r="O68" s="28"/>
      <c r="P68" s="28"/>
      <c r="Q68" s="28"/>
      <c r="R68" s="28"/>
      <c r="S68" s="28"/>
      <c r="T68" s="26"/>
      <c r="U68" s="26"/>
      <c r="V68" s="26"/>
      <c r="W68" s="26"/>
      <c r="X68" s="26"/>
      <c r="Y68" s="26"/>
      <c r="Z68" s="26"/>
      <c r="AA68" s="26"/>
      <c r="AB68" s="26"/>
      <c r="AC68" s="26"/>
      <c r="AD68" s="26"/>
      <c r="AE68" s="26"/>
      <c r="AF68" s="26"/>
      <c r="AG68" s="26"/>
      <c r="AH68" s="26"/>
    </row>
  </sheetData>
  <mergeCells count="170">
    <mergeCell ref="T4:X4"/>
    <mergeCell ref="Y4:AC4"/>
    <mergeCell ref="AD4:AH4"/>
    <mergeCell ref="A1:AH1"/>
    <mergeCell ref="A3:S3"/>
    <mergeCell ref="T3:X3"/>
    <mergeCell ref="Y3:AC3"/>
    <mergeCell ref="AD3:AH3"/>
    <mergeCell ref="B7:S7"/>
    <mergeCell ref="T7:X7"/>
    <mergeCell ref="Y7:AC7"/>
    <mergeCell ref="AD7:AH7"/>
    <mergeCell ref="AD5:AH5"/>
    <mergeCell ref="Y5:AC5"/>
    <mergeCell ref="T5:X5"/>
    <mergeCell ref="B5:S5"/>
    <mergeCell ref="B15:S15"/>
    <mergeCell ref="T15:X15"/>
    <mergeCell ref="Y15:AC15"/>
    <mergeCell ref="AD15:AH15"/>
    <mergeCell ref="AD20:AH20"/>
    <mergeCell ref="A21:M21"/>
    <mergeCell ref="O21:S21"/>
    <mergeCell ref="T21:X21"/>
    <mergeCell ref="Y21:AC21"/>
    <mergeCell ref="AD21:AH21"/>
    <mergeCell ref="A20:M20"/>
    <mergeCell ref="O20:S20"/>
    <mergeCell ref="AD17:AH17"/>
    <mergeCell ref="B17:S17"/>
    <mergeCell ref="B67:S67"/>
    <mergeCell ref="T67:X67"/>
    <mergeCell ref="Y67:AC67"/>
    <mergeCell ref="AD67:AH67"/>
    <mergeCell ref="T25:X25"/>
    <mergeCell ref="Y25:AC25"/>
    <mergeCell ref="AD25:AH25"/>
    <mergeCell ref="T17:X17"/>
    <mergeCell ref="Y17:AC17"/>
    <mergeCell ref="B46:S46"/>
    <mergeCell ref="T46:X46"/>
    <mergeCell ref="Y46:AC46"/>
    <mergeCell ref="B42:S42"/>
    <mergeCell ref="T42:X42"/>
    <mergeCell ref="Y42:AC42"/>
    <mergeCell ref="AD66:AH66"/>
    <mergeCell ref="B65:S65"/>
    <mergeCell ref="T65:X65"/>
    <mergeCell ref="Y65:AC65"/>
    <mergeCell ref="AD65:AH65"/>
    <mergeCell ref="T30:X30"/>
    <mergeCell ref="Y30:AC30"/>
    <mergeCell ref="AD30:AH30"/>
    <mergeCell ref="B28:S28"/>
    <mergeCell ref="T8:X8"/>
    <mergeCell ref="Y8:AC8"/>
    <mergeCell ref="AD8:AH8"/>
    <mergeCell ref="AD13:AH13"/>
    <mergeCell ref="AD11:AH11"/>
    <mergeCell ref="T10:X10"/>
    <mergeCell ref="Y10:AC10"/>
    <mergeCell ref="AD10:AH10"/>
    <mergeCell ref="B9:S9"/>
    <mergeCell ref="T9:X9"/>
    <mergeCell ref="Y9:AC9"/>
    <mergeCell ref="AD9:AH9"/>
    <mergeCell ref="B13:S13"/>
    <mergeCell ref="T13:X13"/>
    <mergeCell ref="Y13:AC13"/>
    <mergeCell ref="B11:S11"/>
    <mergeCell ref="T11:X11"/>
    <mergeCell ref="Y11:AC11"/>
    <mergeCell ref="T64:X64"/>
    <mergeCell ref="Y64:AC64"/>
    <mergeCell ref="AD64:AH64"/>
    <mergeCell ref="AD62:AH62"/>
    <mergeCell ref="AD36:AH36"/>
    <mergeCell ref="T34:X34"/>
    <mergeCell ref="Y34:AC34"/>
    <mergeCell ref="AD46:AH46"/>
    <mergeCell ref="AD32:AH32"/>
    <mergeCell ref="AD42:AH42"/>
    <mergeCell ref="B66:S66"/>
    <mergeCell ref="T66:X66"/>
    <mergeCell ref="Y66:AC66"/>
    <mergeCell ref="B32:S32"/>
    <mergeCell ref="T32:X32"/>
    <mergeCell ref="AD63:AH63"/>
    <mergeCell ref="B63:S63"/>
    <mergeCell ref="T63:X63"/>
    <mergeCell ref="Y63:AC63"/>
    <mergeCell ref="T62:X62"/>
    <mergeCell ref="Y62:AC62"/>
    <mergeCell ref="Y32:AC32"/>
    <mergeCell ref="B44:S44"/>
    <mergeCell ref="T44:X44"/>
    <mergeCell ref="Y44:AC44"/>
    <mergeCell ref="AD44:AH44"/>
    <mergeCell ref="T40:X40"/>
    <mergeCell ref="Y40:AC40"/>
    <mergeCell ref="AD40:AH40"/>
    <mergeCell ref="B40:S40"/>
    <mergeCell ref="B58:S58"/>
    <mergeCell ref="T58:X58"/>
    <mergeCell ref="Y58:AC58"/>
    <mergeCell ref="AD58:AH58"/>
    <mergeCell ref="B60:S60"/>
    <mergeCell ref="T60:X60"/>
    <mergeCell ref="Y60:AC60"/>
    <mergeCell ref="AD60:AH60"/>
    <mergeCell ref="B54:S54"/>
    <mergeCell ref="AD54:AH54"/>
    <mergeCell ref="B56:S56"/>
    <mergeCell ref="T56:X56"/>
    <mergeCell ref="Y56:AC56"/>
    <mergeCell ref="AD56:AH56"/>
    <mergeCell ref="B51:S51"/>
    <mergeCell ref="T51:X51"/>
    <mergeCell ref="Y51:AC51"/>
    <mergeCell ref="AD51:AH51"/>
    <mergeCell ref="B53:S53"/>
    <mergeCell ref="T53:X53"/>
    <mergeCell ref="Y53:AC53"/>
    <mergeCell ref="AD53:AH53"/>
    <mergeCell ref="T54:X54"/>
    <mergeCell ref="Y54:AC54"/>
    <mergeCell ref="B50:S50"/>
    <mergeCell ref="T50:X50"/>
    <mergeCell ref="Y50:AC50"/>
    <mergeCell ref="AD50:AH50"/>
    <mergeCell ref="T47:X47"/>
    <mergeCell ref="Y47:AC47"/>
    <mergeCell ref="AD47:AH47"/>
    <mergeCell ref="B48:S48"/>
    <mergeCell ref="T48:X48"/>
    <mergeCell ref="Y48:AC48"/>
    <mergeCell ref="AD48:AH48"/>
    <mergeCell ref="AD27:AH27"/>
    <mergeCell ref="B30:S30"/>
    <mergeCell ref="B19:S19"/>
    <mergeCell ref="T19:X19"/>
    <mergeCell ref="Y19:AC19"/>
    <mergeCell ref="AD19:AH19"/>
    <mergeCell ref="Y20:AC20"/>
    <mergeCell ref="T22:X22"/>
    <mergeCell ref="Y22:AC22"/>
    <mergeCell ref="T27:X27"/>
    <mergeCell ref="Y27:AC27"/>
    <mergeCell ref="AD22:AH22"/>
    <mergeCell ref="B23:S23"/>
    <mergeCell ref="T23:X23"/>
    <mergeCell ref="Y23:AC23"/>
    <mergeCell ref="AD23:AH23"/>
    <mergeCell ref="T20:X20"/>
    <mergeCell ref="B26:S26"/>
    <mergeCell ref="T26:X26"/>
    <mergeCell ref="Y26:AC26"/>
    <mergeCell ref="AD26:AH26"/>
    <mergeCell ref="T28:X28"/>
    <mergeCell ref="Y28:AC28"/>
    <mergeCell ref="AD28:AH28"/>
    <mergeCell ref="B34:S34"/>
    <mergeCell ref="B36:S36"/>
    <mergeCell ref="B38:S38"/>
    <mergeCell ref="AD38:AH38"/>
    <mergeCell ref="T38:X38"/>
    <mergeCell ref="Y38:AC38"/>
    <mergeCell ref="AD34:AH34"/>
    <mergeCell ref="T36:X36"/>
    <mergeCell ref="Y36:AC36"/>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sheetPr codeName="Feuil17"/>
  <dimension ref="A1:AH60"/>
  <sheetViews>
    <sheetView showGridLines="0" workbookViewId="0">
      <selection sqref="A1:AH1"/>
    </sheetView>
  </sheetViews>
  <sheetFormatPr baseColWidth="10" defaultRowHeight="12.75"/>
  <cols>
    <col min="1" max="1" width="0.42578125" style="36" customWidth="1"/>
    <col min="2" max="2" width="2.5703125" style="36" customWidth="1"/>
    <col min="3" max="34" width="2.85546875" style="36" customWidth="1"/>
    <col min="35" max="16384" width="11.42578125" style="36"/>
  </cols>
  <sheetData>
    <row r="1" spans="1:34" s="121" customFormat="1" ht="17.25" customHeight="1">
      <c r="A1" s="172" t="s">
        <v>440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20.25">
      <c r="A2" s="393" t="s">
        <v>441</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row>
    <row r="3" spans="1:34" ht="6.75" customHeight="1">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ht="36.75" customHeight="1">
      <c r="A4" s="438" t="s">
        <v>450</v>
      </c>
      <c r="B4" s="438"/>
      <c r="C4" s="438"/>
      <c r="D4" s="438"/>
      <c r="E4" s="438"/>
      <c r="F4" s="438"/>
      <c r="G4" s="438"/>
      <c r="H4" s="438"/>
      <c r="I4" s="438"/>
      <c r="J4" s="438"/>
      <c r="K4" s="438"/>
      <c r="L4" s="438"/>
      <c r="M4" s="438"/>
      <c r="N4" s="438"/>
      <c r="O4" s="438"/>
      <c r="P4" s="438"/>
      <c r="Q4" s="438"/>
      <c r="R4" s="438"/>
      <c r="S4" s="438"/>
      <c r="T4" s="188" t="s">
        <v>599</v>
      </c>
      <c r="U4" s="188"/>
      <c r="V4" s="188"/>
      <c r="W4" s="188"/>
      <c r="X4" s="188"/>
      <c r="Y4" s="188" t="s">
        <v>329</v>
      </c>
      <c r="Z4" s="188"/>
      <c r="AA4" s="188"/>
      <c r="AB4" s="188"/>
      <c r="AC4" s="188"/>
      <c r="AD4" s="188" t="s">
        <v>330</v>
      </c>
      <c r="AE4" s="188"/>
      <c r="AF4" s="188"/>
      <c r="AG4" s="188"/>
      <c r="AH4" s="188"/>
    </row>
    <row r="5" spans="1:34" ht="8.1" customHeight="1">
      <c r="A5" s="38"/>
      <c r="B5" s="28"/>
      <c r="C5" s="28"/>
      <c r="D5" s="28"/>
      <c r="E5" s="28"/>
      <c r="F5" s="28"/>
      <c r="G5" s="28"/>
      <c r="H5" s="28"/>
      <c r="I5" s="28"/>
      <c r="J5" s="28"/>
      <c r="K5" s="28"/>
      <c r="L5" s="28"/>
      <c r="M5" s="28"/>
      <c r="N5" s="28"/>
      <c r="O5" s="28"/>
      <c r="P5" s="28"/>
      <c r="Q5" s="28"/>
      <c r="R5" s="28"/>
      <c r="S5" s="29"/>
      <c r="T5" s="366"/>
      <c r="U5" s="366"/>
      <c r="V5" s="366"/>
      <c r="W5" s="366"/>
      <c r="X5" s="367"/>
      <c r="Y5" s="365"/>
      <c r="Z5" s="366"/>
      <c r="AA5" s="366"/>
      <c r="AB5" s="366"/>
      <c r="AC5" s="367"/>
      <c r="AD5" s="365"/>
      <c r="AE5" s="366"/>
      <c r="AF5" s="366"/>
      <c r="AG5" s="366"/>
      <c r="AH5" s="367"/>
    </row>
    <row r="6" spans="1:34" ht="12.95" customHeight="1">
      <c r="A6" s="38"/>
      <c r="B6" s="408" t="s">
        <v>442</v>
      </c>
      <c r="C6" s="408"/>
      <c r="D6" s="408"/>
      <c r="E6" s="408"/>
      <c r="F6" s="436" t="s">
        <v>443</v>
      </c>
      <c r="G6" s="436"/>
      <c r="H6" s="436"/>
      <c r="I6" s="436"/>
      <c r="J6" s="436"/>
      <c r="K6" s="436"/>
      <c r="L6" s="436"/>
      <c r="M6" s="436"/>
      <c r="N6" s="436"/>
      <c r="O6" s="436"/>
      <c r="P6" s="436"/>
      <c r="Q6" s="436"/>
      <c r="R6" s="436"/>
      <c r="S6" s="437"/>
      <c r="T6" s="370">
        <f>PAGE10!T16</f>
        <v>1610000</v>
      </c>
      <c r="U6" s="371"/>
      <c r="V6" s="371"/>
      <c r="W6" s="371"/>
      <c r="X6" s="372"/>
      <c r="Y6" s="370">
        <f>PAGE10!Y16</f>
        <v>1189560</v>
      </c>
      <c r="Z6" s="371"/>
      <c r="AA6" s="371"/>
      <c r="AB6" s="371"/>
      <c r="AC6" s="372"/>
      <c r="AD6" s="373"/>
      <c r="AE6" s="374"/>
      <c r="AF6" s="374"/>
      <c r="AG6" s="374"/>
      <c r="AH6" s="375"/>
    </row>
    <row r="7" spans="1:34" ht="8.1" customHeight="1">
      <c r="A7" s="38"/>
      <c r="B7" s="28"/>
      <c r="C7" s="28"/>
      <c r="D7" s="28"/>
      <c r="E7" s="28"/>
      <c r="F7" s="28"/>
      <c r="G7" s="28"/>
      <c r="H7" s="28"/>
      <c r="I7" s="28"/>
      <c r="J7" s="28"/>
      <c r="K7" s="28"/>
      <c r="L7" s="28"/>
      <c r="M7" s="28"/>
      <c r="N7" s="28"/>
      <c r="O7" s="28"/>
      <c r="P7" s="28"/>
      <c r="Q7" s="28"/>
      <c r="R7" s="28"/>
      <c r="S7" s="29"/>
      <c r="T7" s="366"/>
      <c r="U7" s="366"/>
      <c r="V7" s="366"/>
      <c r="W7" s="366"/>
      <c r="X7" s="367"/>
      <c r="Y7" s="365"/>
      <c r="Z7" s="366"/>
      <c r="AA7" s="366"/>
      <c r="AB7" s="366"/>
      <c r="AC7" s="367"/>
      <c r="AD7" s="365"/>
      <c r="AE7" s="366"/>
      <c r="AF7" s="366"/>
      <c r="AG7" s="366"/>
      <c r="AH7" s="367"/>
    </row>
    <row r="8" spans="1:34" ht="12.95" customHeight="1">
      <c r="A8" s="38"/>
      <c r="B8" s="408" t="s">
        <v>444</v>
      </c>
      <c r="C8" s="408"/>
      <c r="D8" s="408"/>
      <c r="E8" s="408"/>
      <c r="F8" s="436" t="s">
        <v>447</v>
      </c>
      <c r="G8" s="436"/>
      <c r="H8" s="436"/>
      <c r="I8" s="436"/>
      <c r="J8" s="436"/>
      <c r="K8" s="436"/>
      <c r="L8" s="436"/>
      <c r="M8" s="436"/>
      <c r="N8" s="436"/>
      <c r="O8" s="436"/>
      <c r="P8" s="436"/>
      <c r="Q8" s="436"/>
      <c r="R8" s="436"/>
      <c r="S8" s="437"/>
      <c r="T8" s="370">
        <f>PAGE11!T22</f>
        <v>2000</v>
      </c>
      <c r="U8" s="371"/>
      <c r="V8" s="371"/>
      <c r="W8" s="371"/>
      <c r="X8" s="372"/>
      <c r="Y8" s="370">
        <f>PAGE11!Y22</f>
        <v>2500</v>
      </c>
      <c r="Z8" s="371"/>
      <c r="AA8" s="371"/>
      <c r="AB8" s="371"/>
      <c r="AC8" s="372"/>
      <c r="AD8" s="373"/>
      <c r="AE8" s="374"/>
      <c r="AF8" s="374"/>
      <c r="AG8" s="374"/>
      <c r="AH8" s="375"/>
    </row>
    <row r="9" spans="1:34" ht="8.1" customHeight="1">
      <c r="A9" s="38"/>
      <c r="B9" s="28"/>
      <c r="C9" s="28"/>
      <c r="D9" s="28"/>
      <c r="E9" s="28"/>
      <c r="F9" s="28"/>
      <c r="G9" s="28"/>
      <c r="H9" s="28"/>
      <c r="I9" s="28"/>
      <c r="J9" s="28"/>
      <c r="K9" s="28"/>
      <c r="L9" s="28"/>
      <c r="M9" s="28"/>
      <c r="N9" s="28"/>
      <c r="O9" s="28"/>
      <c r="P9" s="28"/>
      <c r="Q9" s="28"/>
      <c r="R9" s="28"/>
      <c r="S9" s="29"/>
      <c r="T9" s="366"/>
      <c r="U9" s="366"/>
      <c r="V9" s="366"/>
      <c r="W9" s="366"/>
      <c r="X9" s="367"/>
      <c r="Y9" s="365"/>
      <c r="Z9" s="366"/>
      <c r="AA9" s="366"/>
      <c r="AB9" s="366"/>
      <c r="AC9" s="367"/>
      <c r="AD9" s="365"/>
      <c r="AE9" s="366"/>
      <c r="AF9" s="366"/>
      <c r="AG9" s="366"/>
      <c r="AH9" s="367"/>
    </row>
    <row r="10" spans="1:34" ht="12.95" customHeight="1">
      <c r="A10" s="38"/>
      <c r="B10" s="408" t="s">
        <v>445</v>
      </c>
      <c r="C10" s="408"/>
      <c r="D10" s="408"/>
      <c r="E10" s="408"/>
      <c r="F10" s="436" t="s">
        <v>448</v>
      </c>
      <c r="G10" s="436"/>
      <c r="H10" s="436"/>
      <c r="I10" s="436"/>
      <c r="J10" s="436"/>
      <c r="K10" s="436"/>
      <c r="L10" s="436"/>
      <c r="M10" s="436"/>
      <c r="N10" s="436"/>
      <c r="O10" s="436"/>
      <c r="P10" s="436"/>
      <c r="Q10" s="436"/>
      <c r="R10" s="436"/>
      <c r="S10" s="437"/>
      <c r="T10" s="370">
        <f>PAGE11!T34</f>
        <v>0</v>
      </c>
      <c r="U10" s="371"/>
      <c r="V10" s="371"/>
      <c r="W10" s="371"/>
      <c r="X10" s="372"/>
      <c r="Y10" s="370">
        <f>PAGE11!Y34</f>
        <v>0</v>
      </c>
      <c r="Z10" s="371"/>
      <c r="AA10" s="371"/>
      <c r="AB10" s="371"/>
      <c r="AC10" s="372"/>
      <c r="AD10" s="373"/>
      <c r="AE10" s="374"/>
      <c r="AF10" s="374"/>
      <c r="AG10" s="374"/>
      <c r="AH10" s="375"/>
    </row>
    <row r="11" spans="1:34" ht="8.1" customHeight="1">
      <c r="A11" s="38"/>
      <c r="B11" s="28"/>
      <c r="C11" s="28"/>
      <c r="D11" s="28"/>
      <c r="E11" s="28"/>
      <c r="F11" s="28"/>
      <c r="G11" s="28"/>
      <c r="H11" s="28"/>
      <c r="I11" s="28"/>
      <c r="J11" s="28"/>
      <c r="K11" s="28"/>
      <c r="L11" s="28"/>
      <c r="M11" s="28"/>
      <c r="N11" s="28"/>
      <c r="O11" s="28"/>
      <c r="P11" s="28"/>
      <c r="Q11" s="28"/>
      <c r="R11" s="28"/>
      <c r="S11" s="29"/>
      <c r="T11" s="366"/>
      <c r="U11" s="366"/>
      <c r="V11" s="366"/>
      <c r="W11" s="366"/>
      <c r="X11" s="367"/>
      <c r="Y11" s="365"/>
      <c r="Z11" s="366"/>
      <c r="AA11" s="366"/>
      <c r="AB11" s="366"/>
      <c r="AC11" s="367"/>
      <c r="AD11" s="365"/>
      <c r="AE11" s="366"/>
      <c r="AF11" s="366"/>
      <c r="AG11" s="366"/>
      <c r="AH11" s="367"/>
    </row>
    <row r="12" spans="1:34" ht="12.95" customHeight="1">
      <c r="A12" s="38"/>
      <c r="B12" s="408" t="s">
        <v>446</v>
      </c>
      <c r="C12" s="408"/>
      <c r="D12" s="408"/>
      <c r="E12" s="408"/>
      <c r="F12" s="436" t="s">
        <v>449</v>
      </c>
      <c r="G12" s="436"/>
      <c r="H12" s="436"/>
      <c r="I12" s="436"/>
      <c r="J12" s="436"/>
      <c r="K12" s="436"/>
      <c r="L12" s="436"/>
      <c r="M12" s="436"/>
      <c r="N12" s="436"/>
      <c r="O12" s="436"/>
      <c r="P12" s="436"/>
      <c r="Q12" s="436"/>
      <c r="R12" s="436"/>
      <c r="S12" s="437"/>
      <c r="T12" s="370">
        <f>PAGE11!T60</f>
        <v>0</v>
      </c>
      <c r="U12" s="371"/>
      <c r="V12" s="371"/>
      <c r="W12" s="371"/>
      <c r="X12" s="372"/>
      <c r="Y12" s="370">
        <f>PAGE11!Y60</f>
        <v>0</v>
      </c>
      <c r="Z12" s="371"/>
      <c r="AA12" s="371"/>
      <c r="AB12" s="371"/>
      <c r="AC12" s="372"/>
      <c r="AD12" s="373"/>
      <c r="AE12" s="374"/>
      <c r="AF12" s="374"/>
      <c r="AG12" s="374"/>
      <c r="AH12" s="375"/>
    </row>
    <row r="13" spans="1:34" ht="8.1" customHeight="1">
      <c r="A13" s="38"/>
      <c r="B13" s="28"/>
      <c r="C13" s="28"/>
      <c r="D13" s="28"/>
      <c r="E13" s="28"/>
      <c r="F13" s="28"/>
      <c r="G13" s="28"/>
      <c r="H13" s="28"/>
      <c r="I13" s="28"/>
      <c r="J13" s="28"/>
      <c r="K13" s="28"/>
      <c r="L13" s="28"/>
      <c r="M13" s="28"/>
      <c r="N13" s="28"/>
      <c r="O13" s="28"/>
      <c r="P13" s="28"/>
      <c r="Q13" s="28"/>
      <c r="R13" s="28"/>
      <c r="S13" s="29"/>
      <c r="T13" s="366"/>
      <c r="U13" s="366"/>
      <c r="V13" s="366"/>
      <c r="W13" s="366"/>
      <c r="X13" s="367"/>
      <c r="Y13" s="365"/>
      <c r="Z13" s="366"/>
      <c r="AA13" s="366"/>
      <c r="AB13" s="366"/>
      <c r="AC13" s="367"/>
      <c r="AD13" s="365"/>
      <c r="AE13" s="366"/>
      <c r="AF13" s="366"/>
      <c r="AG13" s="366"/>
      <c r="AH13" s="367"/>
    </row>
    <row r="14" spans="1:34" ht="8.1" customHeight="1">
      <c r="A14" s="37"/>
      <c r="B14" s="434"/>
      <c r="C14" s="391"/>
      <c r="D14" s="391"/>
      <c r="E14" s="391"/>
      <c r="F14" s="391"/>
      <c r="G14" s="391"/>
      <c r="H14" s="391"/>
      <c r="I14" s="391"/>
      <c r="J14" s="391"/>
      <c r="K14" s="391"/>
      <c r="L14" s="391"/>
      <c r="M14" s="391"/>
      <c r="N14" s="391"/>
      <c r="O14" s="391"/>
      <c r="P14" s="391"/>
      <c r="Q14" s="391"/>
      <c r="R14" s="391"/>
      <c r="S14" s="392"/>
      <c r="T14" s="380"/>
      <c r="U14" s="380"/>
      <c r="V14" s="380"/>
      <c r="W14" s="380"/>
      <c r="X14" s="381"/>
      <c r="Y14" s="379"/>
      <c r="Z14" s="380"/>
      <c r="AA14" s="380"/>
      <c r="AB14" s="380"/>
      <c r="AC14" s="381"/>
      <c r="AD14" s="379"/>
      <c r="AE14" s="380"/>
      <c r="AF14" s="380"/>
      <c r="AG14" s="380"/>
      <c r="AH14" s="381"/>
    </row>
    <row r="15" spans="1:34" ht="12.95" customHeight="1">
      <c r="A15" s="38"/>
      <c r="B15" s="386" t="s">
        <v>333</v>
      </c>
      <c r="C15" s="386"/>
      <c r="D15" s="386"/>
      <c r="E15" s="386"/>
      <c r="F15" s="386"/>
      <c r="G15" s="386"/>
      <c r="H15" s="386"/>
      <c r="I15" s="386"/>
      <c r="J15" s="386"/>
      <c r="K15" s="386"/>
      <c r="L15" s="386"/>
      <c r="M15" s="386"/>
      <c r="N15" s="386"/>
      <c r="O15" s="386"/>
      <c r="P15" s="386"/>
      <c r="Q15" s="386"/>
      <c r="R15" s="386"/>
      <c r="S15" s="387"/>
      <c r="T15" s="370">
        <f>SUM(T6,T8,T10,T12)</f>
        <v>1612000</v>
      </c>
      <c r="U15" s="371"/>
      <c r="V15" s="371"/>
      <c r="W15" s="371"/>
      <c r="X15" s="372"/>
      <c r="Y15" s="370">
        <f>SUM(Y6,Y8,Y10,Y12)</f>
        <v>1192060</v>
      </c>
      <c r="Z15" s="371"/>
      <c r="AA15" s="371"/>
      <c r="AB15" s="371"/>
      <c r="AC15" s="372"/>
      <c r="AD15" s="373"/>
      <c r="AE15" s="374"/>
      <c r="AF15" s="374"/>
      <c r="AG15" s="374"/>
      <c r="AH15" s="375"/>
    </row>
    <row r="16" spans="1:34" ht="8.1" customHeight="1">
      <c r="A16" s="39"/>
      <c r="B16" s="394"/>
      <c r="C16" s="394"/>
      <c r="D16" s="394"/>
      <c r="E16" s="394"/>
      <c r="F16" s="394"/>
      <c r="G16" s="394"/>
      <c r="H16" s="394"/>
      <c r="I16" s="394"/>
      <c r="J16" s="394"/>
      <c r="K16" s="394"/>
      <c r="L16" s="394"/>
      <c r="M16" s="394"/>
      <c r="N16" s="394"/>
      <c r="O16" s="394"/>
      <c r="P16" s="394"/>
      <c r="Q16" s="394"/>
      <c r="R16" s="394"/>
      <c r="S16" s="395"/>
      <c r="T16" s="377"/>
      <c r="U16" s="377"/>
      <c r="V16" s="377"/>
      <c r="W16" s="377"/>
      <c r="X16" s="378"/>
      <c r="Y16" s="376"/>
      <c r="Z16" s="377"/>
      <c r="AA16" s="377"/>
      <c r="AB16" s="377"/>
      <c r="AC16" s="378"/>
      <c r="AD16" s="376"/>
      <c r="AE16" s="377"/>
      <c r="AF16" s="377"/>
      <c r="AG16" s="377"/>
      <c r="AH16" s="378"/>
    </row>
    <row r="17" spans="1:34" ht="12" customHeight="1">
      <c r="A17" s="46"/>
      <c r="B17" s="28"/>
      <c r="C17" s="28"/>
      <c r="D17" s="28"/>
      <c r="E17" s="28"/>
      <c r="F17" s="28"/>
      <c r="G17" s="28"/>
      <c r="H17" s="28"/>
      <c r="I17" s="28"/>
      <c r="J17" s="28"/>
      <c r="K17" s="28"/>
      <c r="L17" s="28"/>
      <c r="M17" s="28"/>
      <c r="N17" s="28"/>
      <c r="O17" s="28"/>
      <c r="P17" s="28"/>
      <c r="Q17" s="28"/>
      <c r="R17" s="28"/>
      <c r="S17" s="28"/>
      <c r="T17" s="26"/>
      <c r="U17" s="26"/>
      <c r="V17" s="26"/>
      <c r="W17" s="26"/>
      <c r="X17" s="26"/>
      <c r="Y17" s="26"/>
      <c r="Z17" s="26"/>
      <c r="AA17" s="26"/>
      <c r="AB17" s="26"/>
      <c r="AC17" s="26"/>
      <c r="AD17" s="26"/>
      <c r="AE17" s="26"/>
      <c r="AF17" s="26"/>
      <c r="AG17" s="26"/>
      <c r="AH17" s="26"/>
    </row>
    <row r="18" spans="1:34" ht="36.75" customHeight="1">
      <c r="A18" s="438" t="s">
        <v>451</v>
      </c>
      <c r="B18" s="438"/>
      <c r="C18" s="438"/>
      <c r="D18" s="438"/>
      <c r="E18" s="438"/>
      <c r="F18" s="438"/>
      <c r="G18" s="438"/>
      <c r="H18" s="438"/>
      <c r="I18" s="438"/>
      <c r="J18" s="438"/>
      <c r="K18" s="438"/>
      <c r="L18" s="438"/>
      <c r="M18" s="438"/>
      <c r="N18" s="438"/>
      <c r="O18" s="438"/>
      <c r="P18" s="438"/>
      <c r="Q18" s="438"/>
      <c r="R18" s="438"/>
      <c r="S18" s="438"/>
      <c r="T18" s="188" t="s">
        <v>599</v>
      </c>
      <c r="U18" s="188"/>
      <c r="V18" s="188"/>
      <c r="W18" s="188"/>
      <c r="X18" s="188"/>
      <c r="Y18" s="188" t="s">
        <v>329</v>
      </c>
      <c r="Z18" s="188"/>
      <c r="AA18" s="188"/>
      <c r="AB18" s="188"/>
      <c r="AC18" s="188"/>
      <c r="AD18" s="188" t="s">
        <v>330</v>
      </c>
      <c r="AE18" s="188"/>
      <c r="AF18" s="188"/>
      <c r="AG18" s="188"/>
      <c r="AH18" s="188"/>
    </row>
    <row r="19" spans="1:34" ht="8.1" customHeight="1">
      <c r="A19" s="38"/>
      <c r="B19" s="28"/>
      <c r="C19" s="28"/>
      <c r="D19" s="28"/>
      <c r="E19" s="28"/>
      <c r="F19" s="28"/>
      <c r="G19" s="28"/>
      <c r="H19" s="28"/>
      <c r="I19" s="28"/>
      <c r="J19" s="28"/>
      <c r="K19" s="28"/>
      <c r="L19" s="28"/>
      <c r="M19" s="28"/>
      <c r="N19" s="28"/>
      <c r="O19" s="28"/>
      <c r="P19" s="28"/>
      <c r="Q19" s="28"/>
      <c r="R19" s="28"/>
      <c r="S19" s="29"/>
      <c r="T19" s="366"/>
      <c r="U19" s="366"/>
      <c r="V19" s="366"/>
      <c r="W19" s="366"/>
      <c r="X19" s="367"/>
      <c r="Y19" s="365"/>
      <c r="Z19" s="366"/>
      <c r="AA19" s="366"/>
      <c r="AB19" s="366"/>
      <c r="AC19" s="367"/>
      <c r="AD19" s="365"/>
      <c r="AE19" s="366"/>
      <c r="AF19" s="366"/>
      <c r="AG19" s="366"/>
      <c r="AH19" s="367"/>
    </row>
    <row r="20" spans="1:34" ht="12.95" customHeight="1">
      <c r="A20" s="38"/>
      <c r="B20" s="408" t="s">
        <v>442</v>
      </c>
      <c r="C20" s="408"/>
      <c r="D20" s="408"/>
      <c r="E20" s="408"/>
      <c r="F20" s="436" t="s">
        <v>452</v>
      </c>
      <c r="G20" s="436"/>
      <c r="H20" s="436"/>
      <c r="I20" s="436"/>
      <c r="J20" s="436"/>
      <c r="K20" s="436"/>
      <c r="L20" s="436"/>
      <c r="M20" s="436"/>
      <c r="N20" s="436"/>
      <c r="O20" s="436"/>
      <c r="P20" s="436"/>
      <c r="Q20" s="436"/>
      <c r="R20" s="436"/>
      <c r="S20" s="437"/>
      <c r="T20" s="370">
        <f>PAGE14!T39</f>
        <v>0</v>
      </c>
      <c r="U20" s="371"/>
      <c r="V20" s="371"/>
      <c r="W20" s="371"/>
      <c r="X20" s="372"/>
      <c r="Y20" s="370">
        <f>PAGE14!Y39</f>
        <v>0</v>
      </c>
      <c r="Z20" s="371"/>
      <c r="AA20" s="371"/>
      <c r="AB20" s="371"/>
      <c r="AC20" s="372"/>
      <c r="AD20" s="373"/>
      <c r="AE20" s="374"/>
      <c r="AF20" s="374"/>
      <c r="AG20" s="374"/>
      <c r="AH20" s="375"/>
    </row>
    <row r="21" spans="1:34" ht="8.1" customHeight="1">
      <c r="A21" s="38"/>
      <c r="B21" s="28"/>
      <c r="C21" s="28"/>
      <c r="D21" s="28"/>
      <c r="E21" s="28"/>
      <c r="F21" s="28"/>
      <c r="G21" s="28"/>
      <c r="H21" s="28"/>
      <c r="I21" s="28"/>
      <c r="J21" s="28"/>
      <c r="K21" s="28"/>
      <c r="L21" s="28"/>
      <c r="M21" s="28"/>
      <c r="N21" s="28"/>
      <c r="O21" s="28"/>
      <c r="P21" s="28"/>
      <c r="Q21" s="28"/>
      <c r="R21" s="28"/>
      <c r="S21" s="29"/>
      <c r="T21" s="366"/>
      <c r="U21" s="366"/>
      <c r="V21" s="366"/>
      <c r="W21" s="366"/>
      <c r="X21" s="367"/>
      <c r="Y21" s="365"/>
      <c r="Z21" s="366"/>
      <c r="AA21" s="366"/>
      <c r="AB21" s="366"/>
      <c r="AC21" s="367"/>
      <c r="AD21" s="365"/>
      <c r="AE21" s="366"/>
      <c r="AF21" s="366"/>
      <c r="AG21" s="366"/>
      <c r="AH21" s="367"/>
    </row>
    <row r="22" spans="1:34" ht="12.95" customHeight="1">
      <c r="A22" s="38"/>
      <c r="B22" s="408" t="s">
        <v>444</v>
      </c>
      <c r="C22" s="408"/>
      <c r="D22" s="408"/>
      <c r="E22" s="408"/>
      <c r="F22" s="436" t="s">
        <v>453</v>
      </c>
      <c r="G22" s="436"/>
      <c r="H22" s="436"/>
      <c r="I22" s="436"/>
      <c r="J22" s="436"/>
      <c r="K22" s="436"/>
      <c r="L22" s="436"/>
      <c r="M22" s="436"/>
      <c r="N22" s="436"/>
      <c r="O22" s="436"/>
      <c r="P22" s="436"/>
      <c r="Q22" s="436"/>
      <c r="R22" s="436"/>
      <c r="S22" s="437"/>
      <c r="T22" s="370">
        <f>PAGE17!T11</f>
        <v>1612000</v>
      </c>
      <c r="U22" s="371"/>
      <c r="V22" s="371"/>
      <c r="W22" s="371"/>
      <c r="X22" s="372"/>
      <c r="Y22" s="370">
        <f>PAGE17!Y11</f>
        <v>1192060</v>
      </c>
      <c r="Z22" s="371"/>
      <c r="AA22" s="371"/>
      <c r="AB22" s="371"/>
      <c r="AC22" s="372"/>
      <c r="AD22" s="373"/>
      <c r="AE22" s="374"/>
      <c r="AF22" s="374"/>
      <c r="AG22" s="374"/>
      <c r="AH22" s="375"/>
    </row>
    <row r="23" spans="1:34" ht="8.1" customHeight="1">
      <c r="A23" s="38"/>
      <c r="B23" s="28"/>
      <c r="C23" s="28"/>
      <c r="D23" s="28"/>
      <c r="E23" s="28"/>
      <c r="F23" s="28"/>
      <c r="G23" s="28"/>
      <c r="H23" s="28"/>
      <c r="I23" s="28"/>
      <c r="J23" s="28"/>
      <c r="K23" s="28"/>
      <c r="L23" s="28"/>
      <c r="M23" s="28"/>
      <c r="N23" s="28"/>
      <c r="O23" s="28"/>
      <c r="P23" s="28"/>
      <c r="Q23" s="28"/>
      <c r="R23" s="28"/>
      <c r="S23" s="29"/>
      <c r="T23" s="366"/>
      <c r="U23" s="366"/>
      <c r="V23" s="366"/>
      <c r="W23" s="366"/>
      <c r="X23" s="367"/>
      <c r="Y23" s="365"/>
      <c r="Z23" s="366"/>
      <c r="AA23" s="366"/>
      <c r="AB23" s="366"/>
      <c r="AC23" s="367"/>
      <c r="AD23" s="365"/>
      <c r="AE23" s="366"/>
      <c r="AF23" s="366"/>
      <c r="AG23" s="366"/>
      <c r="AH23" s="367"/>
    </row>
    <row r="24" spans="1:34" ht="12.95" customHeight="1">
      <c r="A24" s="38"/>
      <c r="B24" s="408" t="s">
        <v>445</v>
      </c>
      <c r="C24" s="408"/>
      <c r="D24" s="408"/>
      <c r="E24" s="408"/>
      <c r="F24" s="436" t="s">
        <v>454</v>
      </c>
      <c r="G24" s="436"/>
      <c r="H24" s="436"/>
      <c r="I24" s="436"/>
      <c r="J24" s="436"/>
      <c r="K24" s="436"/>
      <c r="L24" s="436"/>
      <c r="M24" s="436"/>
      <c r="N24" s="436"/>
      <c r="O24" s="436"/>
      <c r="P24" s="436"/>
      <c r="Q24" s="436"/>
      <c r="R24" s="436"/>
      <c r="S24" s="437"/>
      <c r="T24" s="370">
        <f>PAGE17!T26</f>
        <v>0</v>
      </c>
      <c r="U24" s="371"/>
      <c r="V24" s="371"/>
      <c r="W24" s="371"/>
      <c r="X24" s="372"/>
      <c r="Y24" s="370">
        <f>PAGE17!Y26</f>
        <v>0</v>
      </c>
      <c r="Z24" s="371"/>
      <c r="AA24" s="371"/>
      <c r="AB24" s="371"/>
      <c r="AC24" s="372"/>
      <c r="AD24" s="373"/>
      <c r="AE24" s="374"/>
      <c r="AF24" s="374"/>
      <c r="AG24" s="374"/>
      <c r="AH24" s="375"/>
    </row>
    <row r="25" spans="1:34" ht="8.1" customHeight="1">
      <c r="A25" s="38"/>
      <c r="B25" s="28"/>
      <c r="C25" s="28"/>
      <c r="D25" s="28"/>
      <c r="E25" s="28"/>
      <c r="F25" s="28"/>
      <c r="G25" s="28"/>
      <c r="H25" s="28"/>
      <c r="I25" s="28"/>
      <c r="J25" s="28"/>
      <c r="K25" s="28"/>
      <c r="L25" s="28"/>
      <c r="M25" s="28"/>
      <c r="N25" s="28"/>
      <c r="O25" s="28"/>
      <c r="P25" s="28"/>
      <c r="Q25" s="28"/>
      <c r="R25" s="28"/>
      <c r="S25" s="29"/>
      <c r="T25" s="366"/>
      <c r="U25" s="366"/>
      <c r="V25" s="366"/>
      <c r="W25" s="366"/>
      <c r="X25" s="367"/>
      <c r="Y25" s="365"/>
      <c r="Z25" s="366"/>
      <c r="AA25" s="366"/>
      <c r="AB25" s="366"/>
      <c r="AC25" s="367"/>
      <c r="AD25" s="365"/>
      <c r="AE25" s="366"/>
      <c r="AF25" s="366"/>
      <c r="AG25" s="366"/>
      <c r="AH25" s="367"/>
    </row>
    <row r="26" spans="1:34" ht="12.95" customHeight="1">
      <c r="A26" s="38"/>
      <c r="B26" s="408" t="s">
        <v>446</v>
      </c>
      <c r="C26" s="408"/>
      <c r="D26" s="408"/>
      <c r="E26" s="408"/>
      <c r="F26" s="436" t="s">
        <v>455</v>
      </c>
      <c r="G26" s="436"/>
      <c r="H26" s="436"/>
      <c r="I26" s="436"/>
      <c r="J26" s="436"/>
      <c r="K26" s="436"/>
      <c r="L26" s="436"/>
      <c r="M26" s="436"/>
      <c r="N26" s="436"/>
      <c r="O26" s="436"/>
      <c r="P26" s="436"/>
      <c r="Q26" s="436"/>
      <c r="R26" s="436"/>
      <c r="S26" s="437"/>
      <c r="T26" s="370">
        <f>PAGE17!T63</f>
        <v>0</v>
      </c>
      <c r="U26" s="371"/>
      <c r="V26" s="371"/>
      <c r="W26" s="371"/>
      <c r="X26" s="372"/>
      <c r="Y26" s="370">
        <f>PAGE17!Y63</f>
        <v>0</v>
      </c>
      <c r="Z26" s="371"/>
      <c r="AA26" s="371"/>
      <c r="AB26" s="371"/>
      <c r="AC26" s="372"/>
      <c r="AD26" s="373"/>
      <c r="AE26" s="374"/>
      <c r="AF26" s="374"/>
      <c r="AG26" s="374"/>
      <c r="AH26" s="375"/>
    </row>
    <row r="27" spans="1:34" ht="8.1" customHeight="1">
      <c r="A27" s="38"/>
      <c r="B27" s="28"/>
      <c r="C27" s="28"/>
      <c r="D27" s="28"/>
      <c r="E27" s="28"/>
      <c r="F27" s="28"/>
      <c r="G27" s="28"/>
      <c r="H27" s="28"/>
      <c r="I27" s="28"/>
      <c r="J27" s="28"/>
      <c r="K27" s="28"/>
      <c r="L27" s="28"/>
      <c r="M27" s="28"/>
      <c r="N27" s="28"/>
      <c r="O27" s="28"/>
      <c r="P27" s="28"/>
      <c r="Q27" s="28"/>
      <c r="R27" s="28"/>
      <c r="S27" s="29"/>
      <c r="T27" s="366"/>
      <c r="U27" s="366"/>
      <c r="V27" s="366"/>
      <c r="W27" s="366"/>
      <c r="X27" s="367"/>
      <c r="Y27" s="365"/>
      <c r="Z27" s="366"/>
      <c r="AA27" s="366"/>
      <c r="AB27" s="366"/>
      <c r="AC27" s="367"/>
      <c r="AD27" s="365"/>
      <c r="AE27" s="366"/>
      <c r="AF27" s="366"/>
      <c r="AG27" s="366"/>
      <c r="AH27" s="367"/>
    </row>
    <row r="28" spans="1:34" ht="8.1" customHeight="1">
      <c r="A28" s="37"/>
      <c r="B28" s="434"/>
      <c r="C28" s="391"/>
      <c r="D28" s="391"/>
      <c r="E28" s="391"/>
      <c r="F28" s="391"/>
      <c r="G28" s="391"/>
      <c r="H28" s="391"/>
      <c r="I28" s="391"/>
      <c r="J28" s="391"/>
      <c r="K28" s="391"/>
      <c r="L28" s="391"/>
      <c r="M28" s="391"/>
      <c r="N28" s="391"/>
      <c r="O28" s="391"/>
      <c r="P28" s="391"/>
      <c r="Q28" s="391"/>
      <c r="R28" s="391"/>
      <c r="S28" s="392"/>
      <c r="T28" s="380"/>
      <c r="U28" s="380"/>
      <c r="V28" s="380"/>
      <c r="W28" s="380"/>
      <c r="X28" s="381"/>
      <c r="Y28" s="379"/>
      <c r="Z28" s="380"/>
      <c r="AA28" s="380"/>
      <c r="AB28" s="380"/>
      <c r="AC28" s="381"/>
      <c r="AD28" s="379"/>
      <c r="AE28" s="380"/>
      <c r="AF28" s="380"/>
      <c r="AG28" s="380"/>
      <c r="AH28" s="381"/>
    </row>
    <row r="29" spans="1:34" ht="12.95" customHeight="1">
      <c r="A29" s="38"/>
      <c r="B29" s="386" t="s">
        <v>395</v>
      </c>
      <c r="C29" s="386"/>
      <c r="D29" s="386"/>
      <c r="E29" s="386"/>
      <c r="F29" s="386"/>
      <c r="G29" s="386"/>
      <c r="H29" s="386"/>
      <c r="I29" s="386"/>
      <c r="J29" s="386"/>
      <c r="K29" s="386"/>
      <c r="L29" s="386"/>
      <c r="M29" s="386"/>
      <c r="N29" s="386"/>
      <c r="O29" s="386"/>
      <c r="P29" s="386"/>
      <c r="Q29" s="386"/>
      <c r="R29" s="386"/>
      <c r="S29" s="387"/>
      <c r="T29" s="370">
        <f>SUM(T20,T22,T24,T26)</f>
        <v>1612000</v>
      </c>
      <c r="U29" s="371"/>
      <c r="V29" s="371"/>
      <c r="W29" s="371"/>
      <c r="X29" s="372"/>
      <c r="Y29" s="370">
        <f>SUM(Y20,Y22,Y24,Y26)</f>
        <v>1192060</v>
      </c>
      <c r="Z29" s="371"/>
      <c r="AA29" s="371"/>
      <c r="AB29" s="371"/>
      <c r="AC29" s="372"/>
      <c r="AD29" s="373"/>
      <c r="AE29" s="374"/>
      <c r="AF29" s="374"/>
      <c r="AG29" s="374"/>
      <c r="AH29" s="375"/>
    </row>
    <row r="30" spans="1:34" ht="8.1" customHeight="1">
      <c r="A30" s="39"/>
      <c r="B30" s="394"/>
      <c r="C30" s="394"/>
      <c r="D30" s="394"/>
      <c r="E30" s="394"/>
      <c r="F30" s="394"/>
      <c r="G30" s="394"/>
      <c r="H30" s="394"/>
      <c r="I30" s="394"/>
      <c r="J30" s="394"/>
      <c r="K30" s="394"/>
      <c r="L30" s="394"/>
      <c r="M30" s="394"/>
      <c r="N30" s="394"/>
      <c r="O30" s="394"/>
      <c r="P30" s="394"/>
      <c r="Q30" s="394"/>
      <c r="R30" s="394"/>
      <c r="S30" s="395"/>
      <c r="T30" s="377"/>
      <c r="U30" s="377"/>
      <c r="V30" s="377"/>
      <c r="W30" s="377"/>
      <c r="X30" s="378"/>
      <c r="Y30" s="376"/>
      <c r="Z30" s="377"/>
      <c r="AA30" s="377"/>
      <c r="AB30" s="377"/>
      <c r="AC30" s="378"/>
      <c r="AD30" s="376"/>
      <c r="AE30" s="377"/>
      <c r="AF30" s="377"/>
      <c r="AG30" s="377"/>
      <c r="AH30" s="378"/>
    </row>
    <row r="31" spans="1:34" ht="6" customHeight="1">
      <c r="A31" s="46"/>
      <c r="B31" s="28"/>
      <c r="C31" s="28"/>
      <c r="D31" s="28"/>
      <c r="E31" s="28"/>
      <c r="F31" s="28"/>
      <c r="G31" s="28"/>
      <c r="H31" s="28"/>
      <c r="I31" s="28"/>
      <c r="J31" s="28"/>
      <c r="K31" s="28"/>
      <c r="L31" s="28"/>
      <c r="M31" s="28"/>
      <c r="N31" s="28"/>
      <c r="O31" s="28"/>
      <c r="P31" s="28"/>
      <c r="Q31" s="28"/>
      <c r="R31" s="28"/>
      <c r="S31" s="28"/>
      <c r="T31" s="26"/>
      <c r="U31" s="26"/>
      <c r="V31" s="26"/>
      <c r="W31" s="26"/>
      <c r="X31" s="26"/>
      <c r="Y31" s="26"/>
      <c r="Z31" s="26"/>
      <c r="AA31" s="26"/>
      <c r="AB31" s="26"/>
      <c r="AC31" s="26"/>
      <c r="AD31" s="26"/>
      <c r="AE31" s="26"/>
      <c r="AF31" s="26"/>
      <c r="AG31" s="26"/>
      <c r="AH31" s="26"/>
    </row>
    <row r="32" spans="1:34" s="80" customFormat="1" ht="12.95" customHeight="1">
      <c r="A32" s="79"/>
      <c r="B32" s="53" t="s">
        <v>456</v>
      </c>
      <c r="C32" s="53"/>
      <c r="D32" s="53"/>
      <c r="E32" s="53"/>
      <c r="F32" s="53"/>
      <c r="G32" s="53"/>
      <c r="H32" s="53"/>
      <c r="I32" s="53"/>
      <c r="J32" s="53"/>
      <c r="K32" s="53"/>
      <c r="L32" s="53"/>
      <c r="M32" s="53"/>
      <c r="N32" s="53"/>
      <c r="O32" s="53"/>
      <c r="P32" s="53"/>
      <c r="Q32" s="53"/>
      <c r="R32" s="53"/>
      <c r="S32" s="53"/>
      <c r="T32" s="76"/>
      <c r="U32" s="76"/>
      <c r="V32" s="76"/>
      <c r="W32" s="76"/>
      <c r="X32" s="76"/>
      <c r="Y32" s="76"/>
      <c r="Z32" s="76"/>
      <c r="AA32" s="76"/>
      <c r="AB32" s="76"/>
      <c r="AC32" s="76"/>
      <c r="AD32" s="76"/>
      <c r="AE32" s="76"/>
      <c r="AF32" s="76"/>
      <c r="AG32" s="76"/>
      <c r="AH32" s="76"/>
    </row>
    <row r="33" spans="1:34" s="80" customFormat="1" ht="12.95" customHeight="1">
      <c r="A33" s="79"/>
      <c r="B33" s="442" t="s">
        <v>335</v>
      </c>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row>
    <row r="34" spans="1:34" s="80" customFormat="1" ht="12.95" customHeight="1">
      <c r="A34" s="79"/>
      <c r="B34" s="444" t="s">
        <v>723</v>
      </c>
      <c r="C34" s="445"/>
      <c r="D34" s="445"/>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c r="AC34" s="445"/>
      <c r="AD34" s="445"/>
      <c r="AE34" s="445"/>
      <c r="AF34" s="445"/>
      <c r="AG34" s="445"/>
      <c r="AH34" s="445"/>
    </row>
    <row r="35" spans="1:34" s="80" customFormat="1" ht="12.95" customHeight="1">
      <c r="A35" s="79"/>
      <c r="B35" s="77"/>
      <c r="C35" s="77"/>
      <c r="D35" s="77"/>
      <c r="E35" s="77"/>
      <c r="F35" s="77"/>
      <c r="G35" s="77"/>
      <c r="H35" s="77"/>
      <c r="I35" s="77"/>
      <c r="J35" s="77"/>
      <c r="K35" s="77"/>
      <c r="L35" s="78"/>
      <c r="M35" s="71"/>
      <c r="N35" s="71"/>
      <c r="O35" s="71"/>
      <c r="P35" s="71"/>
      <c r="Q35" s="71"/>
      <c r="R35" s="71"/>
      <c r="S35" s="71"/>
      <c r="T35" s="26"/>
      <c r="U35" s="26"/>
      <c r="V35" s="26"/>
      <c r="W35" s="26"/>
      <c r="X35" s="26"/>
      <c r="Y35" s="26"/>
      <c r="Z35" s="26"/>
      <c r="AA35" s="26"/>
      <c r="AB35" s="26"/>
      <c r="AC35" s="26"/>
      <c r="AD35" s="26"/>
      <c r="AE35" s="26"/>
      <c r="AF35" s="26"/>
      <c r="AG35" s="26"/>
      <c r="AH35" s="26"/>
    </row>
    <row r="36" spans="1:34" s="80" customFormat="1" ht="12.95" customHeight="1">
      <c r="A36" s="79"/>
      <c r="B36" s="56"/>
      <c r="C36" s="53" t="s">
        <v>457</v>
      </c>
      <c r="D36" s="53"/>
      <c r="E36" s="53"/>
      <c r="F36" s="53"/>
      <c r="G36" s="53"/>
      <c r="H36" s="53"/>
      <c r="I36" s="53"/>
      <c r="J36" s="53"/>
      <c r="K36" s="447" t="s">
        <v>703</v>
      </c>
      <c r="L36" s="447"/>
      <c r="M36" s="447"/>
      <c r="N36" s="447"/>
      <c r="O36" s="447"/>
      <c r="P36" s="447"/>
      <c r="Q36" s="447"/>
      <c r="R36" s="447"/>
      <c r="S36" s="447"/>
      <c r="T36" s="76"/>
      <c r="U36" s="446" t="s">
        <v>731</v>
      </c>
      <c r="V36" s="446"/>
      <c r="W36" s="446"/>
      <c r="X36" s="446"/>
      <c r="Y36" s="446"/>
      <c r="Z36" s="446"/>
      <c r="AA36" s="446"/>
      <c r="AB36" s="446"/>
      <c r="AC36" s="446"/>
      <c r="AD36" s="446"/>
      <c r="AE36" s="446"/>
      <c r="AF36" s="446"/>
      <c r="AG36" s="446"/>
      <c r="AH36" s="76"/>
    </row>
    <row r="37" spans="1:34" s="80" customFormat="1" ht="12.95" customHeight="1">
      <c r="A37" s="79"/>
      <c r="B37" s="77"/>
      <c r="C37" s="77"/>
      <c r="D37" s="77"/>
      <c r="E37" s="77"/>
      <c r="F37" s="77"/>
      <c r="G37" s="77"/>
      <c r="H37" s="77"/>
      <c r="I37" s="77"/>
      <c r="J37" s="77"/>
      <c r="K37" s="77"/>
      <c r="L37" s="78"/>
      <c r="M37" s="71"/>
      <c r="N37" s="71"/>
      <c r="O37" s="71"/>
      <c r="P37" s="71"/>
      <c r="Q37" s="71"/>
      <c r="R37" s="71"/>
      <c r="S37" s="71"/>
      <c r="T37" s="26"/>
      <c r="U37" s="26"/>
      <c r="V37" s="26"/>
      <c r="W37" s="26"/>
      <c r="X37" s="26"/>
      <c r="Y37" s="26"/>
      <c r="Z37" s="26"/>
      <c r="AA37" s="26"/>
      <c r="AB37" s="26"/>
      <c r="AC37" s="26"/>
      <c r="AD37" s="26"/>
      <c r="AE37" s="26"/>
      <c r="AF37" s="26"/>
      <c r="AG37" s="26"/>
      <c r="AH37" s="26"/>
    </row>
    <row r="38" spans="1:34" s="80" customFormat="1" ht="12.95" customHeight="1">
      <c r="A38" s="79"/>
      <c r="B38" s="56"/>
      <c r="C38" s="444"/>
      <c r="D38" s="444"/>
      <c r="E38" s="444"/>
      <c r="F38" s="444"/>
      <c r="G38" s="444"/>
      <c r="H38" s="444"/>
      <c r="I38" s="444"/>
      <c r="J38" s="444"/>
      <c r="K38" s="444"/>
      <c r="L38" s="444"/>
      <c r="M38" s="53" t="s">
        <v>459</v>
      </c>
      <c r="N38" s="53"/>
      <c r="O38" s="53"/>
      <c r="P38" s="53"/>
      <c r="Q38" s="53"/>
      <c r="R38" s="53"/>
      <c r="S38" s="53"/>
      <c r="T38" s="76"/>
      <c r="U38" s="76"/>
      <c r="V38" s="76"/>
      <c r="W38" s="76"/>
      <c r="X38" s="76"/>
      <c r="Y38" s="79"/>
      <c r="Z38" s="76"/>
      <c r="AA38" s="81" t="s">
        <v>458</v>
      </c>
      <c r="AB38" s="76"/>
      <c r="AC38" s="76"/>
      <c r="AD38" s="76"/>
      <c r="AE38" s="76"/>
      <c r="AF38" s="76"/>
      <c r="AG38" s="76"/>
      <c r="AH38" s="76"/>
    </row>
    <row r="39" spans="1:34" s="80" customFormat="1" ht="12.95" customHeight="1">
      <c r="A39" s="79"/>
      <c r="B39" s="56"/>
      <c r="C39" s="71"/>
      <c r="D39" s="71"/>
      <c r="E39" s="71"/>
      <c r="F39" s="71"/>
      <c r="G39" s="71"/>
      <c r="H39" s="71"/>
      <c r="I39" s="71"/>
      <c r="J39" s="71"/>
      <c r="K39" s="71"/>
      <c r="L39" s="71"/>
      <c r="M39" s="53"/>
      <c r="N39" s="53"/>
      <c r="O39" s="53"/>
      <c r="P39" s="53"/>
      <c r="Q39" s="53"/>
      <c r="R39" s="53"/>
      <c r="S39" s="53"/>
      <c r="T39" s="76"/>
      <c r="U39" s="76"/>
      <c r="V39" s="76"/>
      <c r="W39" s="76"/>
      <c r="X39" s="76"/>
      <c r="Y39" s="79"/>
      <c r="Z39" s="76"/>
      <c r="AA39" s="81"/>
      <c r="AB39" s="76"/>
      <c r="AC39" s="76"/>
      <c r="AD39" s="76"/>
      <c r="AE39" s="76"/>
      <c r="AF39" s="76"/>
      <c r="AG39" s="76"/>
      <c r="AH39" s="76"/>
    </row>
    <row r="40" spans="1:34" s="80" customFormat="1" ht="12.95" customHeight="1">
      <c r="A40" s="79"/>
      <c r="B40" s="77"/>
      <c r="C40" s="450" t="s">
        <v>731</v>
      </c>
      <c r="D40" s="451"/>
      <c r="E40" s="451"/>
      <c r="F40" s="451"/>
      <c r="G40" s="451"/>
      <c r="H40" s="451"/>
      <c r="I40" s="451"/>
      <c r="J40" s="451"/>
      <c r="K40" s="451"/>
      <c r="L40" s="451"/>
      <c r="M40" s="451"/>
      <c r="N40" s="451"/>
      <c r="O40" s="451"/>
      <c r="P40" s="71"/>
      <c r="Q40" s="71"/>
      <c r="R40" s="71"/>
      <c r="S40" s="71"/>
      <c r="T40" s="26"/>
      <c r="U40" s="26"/>
      <c r="V40" s="26"/>
      <c r="W40" s="26"/>
      <c r="X40" s="26"/>
      <c r="Y40" s="26"/>
      <c r="Z40" s="26"/>
      <c r="AA40" s="26"/>
      <c r="AB40" s="26"/>
      <c r="AC40" s="26"/>
      <c r="AD40" s="26"/>
      <c r="AE40" s="26"/>
      <c r="AF40" s="26"/>
      <c r="AG40" s="26"/>
      <c r="AH40" s="26"/>
    </row>
    <row r="41" spans="1:34" s="80" customFormat="1" ht="12.95" customHeight="1">
      <c r="A41" s="79"/>
      <c r="B41" s="28"/>
      <c r="C41" s="28"/>
      <c r="D41" s="28"/>
      <c r="E41" s="28"/>
      <c r="F41" s="28"/>
      <c r="G41" s="28"/>
      <c r="H41" s="28"/>
      <c r="I41" s="28"/>
      <c r="J41" s="28"/>
      <c r="K41" s="28"/>
      <c r="L41" s="28"/>
      <c r="M41" s="28"/>
      <c r="N41" s="28"/>
      <c r="O41" s="28"/>
      <c r="P41" s="28"/>
      <c r="Q41" s="28"/>
      <c r="R41" s="28"/>
      <c r="S41" s="28"/>
      <c r="T41" s="76"/>
      <c r="U41" s="76"/>
      <c r="V41" s="76"/>
      <c r="W41" s="76"/>
      <c r="X41" s="76"/>
      <c r="Y41" s="76"/>
      <c r="Z41" s="76"/>
      <c r="AA41" s="76"/>
      <c r="AB41" s="76"/>
      <c r="AC41" s="76"/>
      <c r="AD41" s="76"/>
      <c r="AE41" s="76"/>
      <c r="AF41" s="76"/>
      <c r="AG41" s="76"/>
      <c r="AH41" s="76"/>
    </row>
    <row r="42" spans="1:34" s="80" customFormat="1" ht="12.95" customHeight="1">
      <c r="A42" s="79"/>
      <c r="B42" s="28"/>
      <c r="C42" s="28"/>
      <c r="D42" s="28"/>
      <c r="E42" s="28"/>
      <c r="F42" s="28"/>
      <c r="G42" s="28"/>
      <c r="H42" s="28"/>
      <c r="I42" s="28"/>
      <c r="J42" s="28"/>
      <c r="K42" s="28"/>
      <c r="L42" s="28"/>
      <c r="M42" s="28"/>
      <c r="N42" s="28"/>
      <c r="O42" s="28"/>
      <c r="P42" s="28"/>
      <c r="Q42" s="28"/>
      <c r="R42" s="28"/>
      <c r="S42" s="28"/>
      <c r="T42" s="76"/>
      <c r="U42" s="76"/>
      <c r="V42" s="76"/>
      <c r="W42" s="76"/>
      <c r="X42" s="76"/>
      <c r="Y42" s="76"/>
      <c r="Z42" s="76"/>
      <c r="AA42" s="76"/>
      <c r="AB42" s="76"/>
      <c r="AC42" s="76"/>
      <c r="AD42" s="76"/>
      <c r="AE42" s="76"/>
      <c r="AF42" s="76"/>
      <c r="AG42" s="76"/>
      <c r="AH42" s="76"/>
    </row>
    <row r="43" spans="1:34" s="80" customFormat="1" ht="12.95" customHeight="1">
      <c r="A43" s="79"/>
      <c r="B43" s="28"/>
      <c r="C43" s="28"/>
      <c r="D43" s="28"/>
      <c r="E43" s="28"/>
      <c r="F43" s="28"/>
      <c r="G43" s="28"/>
      <c r="H43" s="28"/>
      <c r="I43" s="28"/>
      <c r="J43" s="28"/>
      <c r="K43" s="28"/>
      <c r="L43" s="28"/>
      <c r="M43" s="28"/>
      <c r="N43" s="28"/>
      <c r="O43" s="28"/>
      <c r="P43" s="28"/>
      <c r="Q43" s="28"/>
      <c r="R43" s="28"/>
      <c r="S43" s="28"/>
      <c r="T43" s="26"/>
      <c r="U43" s="26"/>
      <c r="V43" s="26"/>
      <c r="W43" s="26"/>
      <c r="X43" s="26"/>
      <c r="Y43" s="26"/>
      <c r="Z43" s="26"/>
      <c r="AA43" s="26"/>
      <c r="AB43" s="26"/>
      <c r="AC43" s="26"/>
      <c r="AD43" s="26"/>
      <c r="AE43" s="26"/>
      <c r="AF43" s="26"/>
      <c r="AG43" s="26"/>
      <c r="AH43" s="26"/>
    </row>
    <row r="44" spans="1:34" s="80" customFormat="1" ht="12.95" customHeight="1">
      <c r="A44" s="79"/>
      <c r="B44" s="77"/>
      <c r="C44" s="77"/>
      <c r="D44" s="77"/>
      <c r="E44" s="77"/>
      <c r="F44" s="77"/>
      <c r="G44" s="77"/>
      <c r="H44" s="77"/>
      <c r="I44" s="77"/>
      <c r="J44" s="77"/>
      <c r="K44" s="77"/>
      <c r="L44" s="78"/>
      <c r="M44" s="71"/>
      <c r="N44" s="71"/>
      <c r="O44" s="71"/>
      <c r="P44" s="71"/>
      <c r="Q44" s="71"/>
      <c r="R44" s="71"/>
      <c r="S44" s="71"/>
      <c r="T44" s="26"/>
      <c r="U44" s="26"/>
      <c r="V44" s="26"/>
      <c r="W44" s="26"/>
      <c r="X44" s="26"/>
      <c r="Y44" s="26"/>
      <c r="Z44" s="26"/>
      <c r="AA44" s="26"/>
      <c r="AB44" s="26"/>
      <c r="AC44" s="26"/>
      <c r="AD44" s="26"/>
      <c r="AE44" s="26"/>
      <c r="AF44" s="26"/>
      <c r="AG44" s="26"/>
      <c r="AH44" s="26"/>
    </row>
    <row r="45" spans="1:34" s="80" customFormat="1" ht="12.95" customHeight="1">
      <c r="A45" s="79"/>
      <c r="B45" s="56"/>
      <c r="C45" s="53"/>
      <c r="D45" s="53"/>
      <c r="E45" s="53"/>
      <c r="F45" s="53"/>
      <c r="G45" s="53"/>
      <c r="H45" s="53"/>
      <c r="I45" s="53"/>
      <c r="J45" s="53"/>
      <c r="K45" s="53"/>
      <c r="L45" s="53"/>
      <c r="M45" s="53"/>
      <c r="N45" s="53"/>
      <c r="O45" s="53"/>
      <c r="P45" s="53"/>
      <c r="Q45" s="53"/>
      <c r="R45" s="53"/>
      <c r="S45" s="53"/>
      <c r="T45" s="76"/>
      <c r="U45" s="76"/>
      <c r="V45" s="76"/>
      <c r="W45" s="76"/>
      <c r="X45" s="76"/>
      <c r="Y45" s="76"/>
      <c r="Z45" s="76"/>
      <c r="AA45" s="76"/>
      <c r="AB45" s="76"/>
      <c r="AC45" s="76"/>
      <c r="AD45" s="76"/>
      <c r="AE45" s="76"/>
      <c r="AF45" s="76"/>
      <c r="AG45" s="76"/>
      <c r="AH45" s="76"/>
    </row>
    <row r="46" spans="1:34" s="80" customFormat="1" ht="12.95" customHeight="1">
      <c r="A46" s="79"/>
      <c r="B46" s="77"/>
      <c r="C46" s="77"/>
      <c r="D46" s="82" t="s">
        <v>460</v>
      </c>
      <c r="E46" s="77"/>
      <c r="F46" s="77"/>
      <c r="G46" s="77"/>
      <c r="H46" s="77"/>
      <c r="I46" s="77"/>
      <c r="J46" s="77"/>
      <c r="K46" s="77"/>
      <c r="L46" s="78"/>
      <c r="M46" s="71"/>
      <c r="N46" s="71"/>
      <c r="O46" s="71"/>
      <c r="P46" s="71"/>
      <c r="Q46" s="71"/>
      <c r="R46" s="71"/>
      <c r="S46" s="53" t="s">
        <v>461</v>
      </c>
      <c r="T46" s="26"/>
      <c r="U46" s="26"/>
      <c r="V46" s="26"/>
      <c r="W46" s="26"/>
      <c r="X46" s="26"/>
      <c r="Y46" s="26"/>
      <c r="Z46" s="26"/>
      <c r="AA46" s="26"/>
      <c r="AB46" s="26"/>
      <c r="AC46" s="26"/>
      <c r="AD46" s="26"/>
      <c r="AE46" s="26"/>
      <c r="AF46" s="26"/>
      <c r="AG46" s="26"/>
      <c r="AH46" s="26"/>
    </row>
    <row r="47" spans="1:34" s="80" customFormat="1" ht="12.95" customHeight="1">
      <c r="A47" s="79"/>
      <c r="B47" s="56"/>
      <c r="C47" s="53"/>
      <c r="D47" s="53"/>
      <c r="E47" s="53"/>
      <c r="F47" s="53"/>
      <c r="G47" s="53"/>
      <c r="H47" s="53"/>
      <c r="I47" s="53"/>
      <c r="J47" s="53"/>
      <c r="K47" s="53"/>
      <c r="L47" s="53"/>
      <c r="M47" s="53"/>
      <c r="N47" s="53"/>
      <c r="O47" s="53"/>
      <c r="P47" s="53"/>
      <c r="Q47" s="53"/>
      <c r="R47" s="53"/>
      <c r="S47" s="53" t="s">
        <v>462</v>
      </c>
      <c r="T47" s="439"/>
      <c r="U47" s="439"/>
      <c r="V47" s="439"/>
      <c r="W47" s="439"/>
      <c r="X47" s="439"/>
      <c r="Y47" s="439"/>
      <c r="Z47" s="439"/>
      <c r="AA47" s="439"/>
      <c r="AB47" s="439"/>
      <c r="AC47" s="439"/>
      <c r="AD47" s="439"/>
      <c r="AE47" s="439"/>
      <c r="AF47" s="439"/>
      <c r="AG47" s="439"/>
      <c r="AH47" s="439"/>
    </row>
    <row r="48" spans="1:34" s="80" customFormat="1" ht="12.95" customHeight="1">
      <c r="A48" s="79"/>
      <c r="B48" s="77"/>
      <c r="C48" s="77"/>
      <c r="D48" s="82" t="s">
        <v>466</v>
      </c>
      <c r="E48" s="77"/>
      <c r="F48" s="77"/>
      <c r="G48" s="77"/>
      <c r="H48" s="448"/>
      <c r="I48" s="449"/>
      <c r="J48" s="449"/>
      <c r="K48" s="449"/>
      <c r="L48" s="449"/>
      <c r="M48" s="71"/>
      <c r="N48" s="71"/>
      <c r="O48" s="71"/>
      <c r="P48" s="71"/>
      <c r="Q48" s="71"/>
      <c r="R48" s="71"/>
      <c r="S48" s="71"/>
      <c r="T48" s="439"/>
      <c r="U48" s="439"/>
      <c r="V48" s="439"/>
      <c r="W48" s="439"/>
      <c r="X48" s="439"/>
      <c r="Y48" s="439"/>
      <c r="Z48" s="439"/>
      <c r="AA48" s="439"/>
      <c r="AB48" s="439"/>
      <c r="AC48" s="439"/>
      <c r="AD48" s="439"/>
      <c r="AE48" s="439"/>
      <c r="AF48" s="439"/>
      <c r="AG48" s="439"/>
      <c r="AH48" s="439"/>
    </row>
    <row r="49" spans="1:34" s="80" customFormat="1" ht="12.95" customHeight="1">
      <c r="A49" s="79"/>
      <c r="B49" s="28"/>
      <c r="C49" s="28"/>
      <c r="D49" s="28"/>
      <c r="E49" s="28"/>
      <c r="F49" s="28"/>
      <c r="G49" s="28"/>
      <c r="H49" s="28"/>
      <c r="I49" s="28"/>
      <c r="J49" s="28"/>
      <c r="K49" s="28"/>
      <c r="L49" s="28"/>
      <c r="M49" s="28"/>
      <c r="N49" s="28"/>
      <c r="O49" s="28"/>
      <c r="P49" s="28"/>
      <c r="Q49" s="28"/>
      <c r="R49" s="28"/>
      <c r="S49" s="28"/>
      <c r="T49" s="76"/>
      <c r="U49" s="76"/>
      <c r="V49" s="76"/>
      <c r="W49" s="76"/>
      <c r="X49" s="76"/>
      <c r="Y49" s="76"/>
      <c r="Z49" s="76"/>
      <c r="AA49" s="76"/>
      <c r="AB49" s="76"/>
      <c r="AC49" s="76"/>
      <c r="AD49" s="76"/>
      <c r="AE49" s="76"/>
      <c r="AF49" s="76"/>
      <c r="AG49" s="76"/>
      <c r="AH49" s="76"/>
    </row>
    <row r="50" spans="1:34" s="80" customFormat="1" ht="12.95" customHeight="1">
      <c r="A50" s="79"/>
      <c r="B50" s="77"/>
      <c r="C50" s="77"/>
      <c r="D50" s="77"/>
      <c r="E50" s="84" t="s">
        <v>464</v>
      </c>
      <c r="F50" s="79"/>
      <c r="G50" s="77"/>
      <c r="H50" s="77"/>
      <c r="I50" s="77"/>
      <c r="J50" s="77"/>
      <c r="K50" s="77"/>
      <c r="L50" s="78"/>
      <c r="M50" s="71"/>
      <c r="N50" s="71"/>
      <c r="O50" s="71"/>
      <c r="P50" s="71"/>
      <c r="Q50" s="71"/>
      <c r="R50" s="71"/>
      <c r="S50" s="71"/>
      <c r="T50" s="440" t="s">
        <v>676</v>
      </c>
      <c r="U50" s="441"/>
      <c r="V50" s="441"/>
      <c r="W50" s="441"/>
      <c r="X50" s="441"/>
      <c r="Y50" s="441"/>
      <c r="Z50" s="441"/>
      <c r="AA50" s="441"/>
      <c r="AB50" s="441"/>
      <c r="AC50" s="441"/>
      <c r="AD50" s="441"/>
      <c r="AE50" s="441"/>
      <c r="AF50" s="441"/>
      <c r="AG50" s="26"/>
      <c r="AH50" s="26"/>
    </row>
    <row r="51" spans="1:34" s="80" customFormat="1" ht="12.95" customHeight="1">
      <c r="A51" s="79"/>
      <c r="B51" s="28"/>
      <c r="C51" s="28"/>
      <c r="D51" s="28"/>
      <c r="E51" s="28"/>
      <c r="F51" s="28"/>
      <c r="G51" s="28"/>
      <c r="H51" s="28"/>
      <c r="I51" s="28"/>
      <c r="J51" s="28"/>
      <c r="K51" s="28"/>
      <c r="L51" s="28"/>
      <c r="M51" s="28"/>
      <c r="N51" s="28"/>
      <c r="O51" s="28"/>
      <c r="P51" s="28"/>
      <c r="Q51" s="28"/>
      <c r="R51" s="28"/>
      <c r="S51" s="28"/>
      <c r="T51" s="26"/>
      <c r="U51" s="26"/>
      <c r="V51" s="26"/>
      <c r="W51" s="26"/>
      <c r="X51" s="26"/>
      <c r="Y51" s="26"/>
      <c r="Z51" s="26"/>
      <c r="AA51" s="26"/>
      <c r="AB51" s="26"/>
      <c r="AC51" s="26"/>
      <c r="AD51" s="26"/>
      <c r="AE51" s="26"/>
      <c r="AF51" s="26"/>
      <c r="AG51" s="26"/>
      <c r="AH51" s="26"/>
    </row>
    <row r="52" spans="1:34" s="80" customFormat="1" ht="12.95" customHeight="1">
      <c r="A52" s="79"/>
      <c r="B52" s="28"/>
      <c r="C52" s="28"/>
      <c r="D52" s="28"/>
      <c r="E52" s="28"/>
      <c r="F52" s="28"/>
      <c r="G52" s="28"/>
      <c r="H52" s="28"/>
      <c r="I52" s="28"/>
      <c r="J52" s="28"/>
      <c r="K52" s="28"/>
      <c r="L52" s="28"/>
      <c r="M52" s="28"/>
      <c r="N52" s="28"/>
      <c r="O52" s="28"/>
      <c r="P52" s="28"/>
      <c r="Q52" s="28"/>
      <c r="R52" s="28"/>
      <c r="S52" s="28"/>
      <c r="T52" s="83" t="s">
        <v>463</v>
      </c>
      <c r="U52" s="76"/>
      <c r="V52" s="76"/>
      <c r="W52" s="79"/>
      <c r="X52" s="76"/>
      <c r="Y52" s="76"/>
      <c r="Z52" s="76"/>
      <c r="AA52" s="76"/>
      <c r="AB52" s="76"/>
      <c r="AC52" s="76"/>
      <c r="AD52" s="76"/>
      <c r="AE52" s="76"/>
      <c r="AF52" s="76"/>
      <c r="AG52" s="76"/>
      <c r="AH52" s="76"/>
    </row>
    <row r="53" spans="1:34" s="80" customFormat="1" ht="12.95" customHeight="1">
      <c r="A53" s="79"/>
      <c r="B53" s="28"/>
      <c r="C53" s="28"/>
      <c r="D53" s="28"/>
      <c r="E53" s="28"/>
      <c r="F53" s="28"/>
      <c r="G53" s="28"/>
      <c r="H53" s="28"/>
      <c r="I53" s="28"/>
      <c r="J53" s="28"/>
      <c r="K53" s="28"/>
      <c r="L53" s="28"/>
      <c r="M53" s="28"/>
      <c r="N53" s="28"/>
      <c r="O53" s="28"/>
      <c r="P53" s="28"/>
      <c r="Q53" s="28"/>
      <c r="R53" s="28"/>
      <c r="S53" s="28"/>
      <c r="T53" s="26"/>
      <c r="U53" s="26"/>
      <c r="V53" s="26"/>
      <c r="W53" s="26"/>
      <c r="X53" s="26"/>
      <c r="Y53" s="26"/>
      <c r="Z53" s="26"/>
      <c r="AA53" s="26"/>
      <c r="AB53" s="26"/>
      <c r="AC53" s="26"/>
      <c r="AD53" s="26"/>
      <c r="AE53" s="26"/>
      <c r="AF53" s="26"/>
      <c r="AG53" s="26"/>
      <c r="AH53" s="26"/>
    </row>
    <row r="54" spans="1:34" s="80" customFormat="1" ht="12.95" customHeight="1">
      <c r="A54" s="79"/>
      <c r="B54" s="56"/>
      <c r="C54" s="53"/>
      <c r="D54" s="53"/>
      <c r="E54" s="53"/>
      <c r="F54" s="53"/>
      <c r="G54" s="53"/>
      <c r="H54" s="53"/>
      <c r="I54" s="53"/>
      <c r="J54" s="53"/>
      <c r="K54" s="53"/>
      <c r="L54" s="53"/>
      <c r="M54" s="53"/>
      <c r="N54" s="53"/>
      <c r="O54" s="53"/>
      <c r="P54" s="53"/>
      <c r="Q54" s="53"/>
      <c r="R54" s="53"/>
      <c r="S54" s="53"/>
      <c r="T54" s="26"/>
      <c r="U54" s="26"/>
      <c r="V54" s="26"/>
      <c r="W54" s="26"/>
      <c r="X54" s="26"/>
      <c r="Y54" s="26"/>
      <c r="Z54" s="26"/>
      <c r="AA54" s="26"/>
      <c r="AB54" s="26"/>
      <c r="AC54" s="26"/>
      <c r="AD54" s="26"/>
      <c r="AE54" s="26"/>
      <c r="AF54" s="26"/>
      <c r="AG54" s="26"/>
      <c r="AH54" s="26"/>
    </row>
    <row r="55" spans="1:34" s="80" customFormat="1" ht="12.95" customHeight="1">
      <c r="A55" s="79"/>
      <c r="B55" s="28"/>
      <c r="C55" s="28"/>
      <c r="D55" s="28"/>
      <c r="E55" s="28"/>
      <c r="F55" s="28"/>
      <c r="G55" s="28"/>
      <c r="H55" s="28"/>
      <c r="I55" s="28"/>
      <c r="J55" s="28"/>
      <c r="K55" s="28"/>
      <c r="L55" s="28"/>
      <c r="M55" s="28"/>
      <c r="N55" s="28"/>
      <c r="O55" s="28"/>
      <c r="P55" s="28"/>
      <c r="Q55" s="28"/>
      <c r="R55" s="28"/>
      <c r="S55" s="28"/>
      <c r="T55" s="76"/>
      <c r="U55" s="76"/>
      <c r="V55" s="76"/>
      <c r="W55" s="76"/>
      <c r="X55" s="76"/>
      <c r="Y55" s="76"/>
      <c r="Z55" s="76"/>
      <c r="AA55" s="76"/>
      <c r="AB55" s="76"/>
      <c r="AC55" s="76"/>
      <c r="AD55" s="76"/>
      <c r="AE55" s="76"/>
      <c r="AF55" s="76"/>
      <c r="AG55" s="76"/>
      <c r="AH55" s="76"/>
    </row>
    <row r="56" spans="1:34" s="80" customFormat="1" ht="12.95" customHeight="1">
      <c r="A56" s="79"/>
      <c r="B56" s="28"/>
      <c r="C56" s="28"/>
      <c r="D56" s="28"/>
      <c r="E56" s="28"/>
      <c r="F56" s="28"/>
      <c r="G56" s="28"/>
      <c r="H56" s="28"/>
      <c r="I56" s="28"/>
      <c r="J56" s="28"/>
      <c r="K56" s="28"/>
      <c r="L56" s="28"/>
      <c r="M56" s="28"/>
      <c r="N56" s="28"/>
      <c r="O56" s="28"/>
      <c r="P56" s="28"/>
      <c r="Q56" s="28"/>
      <c r="R56" s="28"/>
      <c r="S56" s="28"/>
      <c r="T56" s="26"/>
      <c r="U56" s="26"/>
      <c r="V56" s="26"/>
      <c r="W56" s="26"/>
      <c r="X56" s="26"/>
      <c r="Y56" s="26"/>
      <c r="Z56" s="26"/>
      <c r="AA56" s="26"/>
      <c r="AB56" s="26"/>
      <c r="AC56" s="26"/>
      <c r="AD56" s="26"/>
      <c r="AE56" s="26"/>
      <c r="AF56" s="26"/>
      <c r="AG56" s="26"/>
      <c r="AH56" s="26"/>
    </row>
    <row r="57" spans="1:34" s="80" customFormat="1" ht="12.95" customHeight="1">
      <c r="A57" s="79"/>
      <c r="B57" s="28"/>
      <c r="C57" s="28"/>
      <c r="D57" s="28"/>
      <c r="E57" s="28"/>
      <c r="F57" s="28"/>
      <c r="G57" s="28"/>
      <c r="H57" s="28"/>
      <c r="I57" s="28"/>
      <c r="J57" s="28"/>
      <c r="K57" s="28"/>
      <c r="L57" s="28"/>
      <c r="M57" s="28"/>
      <c r="N57" s="28"/>
      <c r="O57" s="28"/>
      <c r="P57" s="28"/>
      <c r="Q57" s="28"/>
      <c r="R57" s="28"/>
      <c r="S57" s="28"/>
      <c r="T57" s="26"/>
      <c r="U57" s="26"/>
      <c r="V57" s="26"/>
      <c r="W57" s="26"/>
      <c r="X57" s="26"/>
      <c r="Y57" s="26"/>
      <c r="Z57" s="26"/>
      <c r="AA57" s="26"/>
      <c r="AB57" s="26"/>
      <c r="AC57" s="26"/>
      <c r="AD57" s="26"/>
      <c r="AE57" s="26"/>
      <c r="AF57" s="26"/>
      <c r="AG57" s="26"/>
      <c r="AH57" s="26"/>
    </row>
    <row r="58" spans="1:34" s="80" customFormat="1" ht="12.95" customHeight="1">
      <c r="A58" s="79"/>
      <c r="B58" s="28"/>
      <c r="C58" s="28"/>
      <c r="D58" s="28"/>
      <c r="E58" s="28"/>
      <c r="F58" s="28"/>
      <c r="G58" s="28"/>
      <c r="H58" s="28"/>
      <c r="I58" s="28"/>
      <c r="J58" s="28"/>
      <c r="K58" s="28"/>
      <c r="L58" s="28"/>
      <c r="M58" s="28"/>
      <c r="N58" s="28"/>
      <c r="O58" s="28"/>
      <c r="P58" s="28"/>
      <c r="Q58" s="28"/>
      <c r="R58" s="28"/>
      <c r="S58" s="28"/>
      <c r="T58" s="26"/>
      <c r="U58" s="26"/>
      <c r="V58" s="26"/>
      <c r="W58" s="26"/>
      <c r="X58" s="26"/>
      <c r="Y58" s="26"/>
      <c r="Z58" s="26"/>
      <c r="AA58" s="26"/>
      <c r="AB58" s="26"/>
      <c r="AC58" s="26"/>
      <c r="AD58" s="26"/>
      <c r="AE58" s="26"/>
      <c r="AF58" s="26"/>
      <c r="AG58" s="26"/>
      <c r="AH58" s="26"/>
    </row>
    <row r="59" spans="1:34" s="80" customFormat="1" ht="12.95" customHeight="1">
      <c r="A59" s="79"/>
      <c r="B59" s="28"/>
      <c r="C59" s="28"/>
      <c r="D59" s="28"/>
      <c r="E59" s="28"/>
      <c r="F59" s="28"/>
      <c r="G59" s="28"/>
      <c r="H59" s="28"/>
      <c r="I59" s="28"/>
      <c r="J59" s="28"/>
      <c r="K59" s="28"/>
      <c r="L59" s="28"/>
      <c r="M59" s="28"/>
      <c r="N59" s="28"/>
      <c r="O59" s="28"/>
      <c r="P59" s="28"/>
      <c r="Q59" s="28"/>
      <c r="R59" s="28"/>
      <c r="S59" s="28"/>
      <c r="T59" s="26"/>
      <c r="U59" s="26"/>
      <c r="V59" s="26"/>
      <c r="W59" s="26"/>
      <c r="X59" s="26"/>
      <c r="Y59" s="26"/>
      <c r="Z59" s="26"/>
      <c r="AA59" s="26"/>
      <c r="AB59" s="26"/>
      <c r="AC59" s="26"/>
      <c r="AD59" s="26"/>
      <c r="AE59" s="26"/>
      <c r="AF59" s="26"/>
      <c r="AG59" s="26"/>
      <c r="AH59" s="26"/>
    </row>
    <row r="60" spans="1:34" s="80" customFormat="1" ht="12.95" customHeight="1">
      <c r="A60" s="79"/>
      <c r="B60" s="28"/>
      <c r="C60" s="28"/>
      <c r="D60" s="28"/>
      <c r="E60" s="28"/>
      <c r="F60" s="28"/>
      <c r="G60" s="28"/>
      <c r="H60" s="28"/>
      <c r="I60" s="28"/>
      <c r="J60" s="28"/>
      <c r="K60" s="28"/>
      <c r="L60" s="28"/>
      <c r="M60" s="28"/>
      <c r="N60" s="28"/>
      <c r="O60" s="28"/>
      <c r="P60" s="28"/>
      <c r="Q60" s="28"/>
      <c r="R60" s="28"/>
      <c r="S60" s="28"/>
      <c r="T60" s="26"/>
      <c r="U60" s="26"/>
      <c r="V60" s="26"/>
      <c r="W60" s="26"/>
      <c r="X60" s="26"/>
      <c r="Y60" s="26"/>
      <c r="Z60" s="26"/>
      <c r="AA60" s="26"/>
      <c r="AB60" s="26"/>
      <c r="AC60" s="26"/>
      <c r="AD60" s="26"/>
      <c r="AE60" s="26"/>
      <c r="AF60" s="26"/>
      <c r="AG60" s="26"/>
      <c r="AH60" s="26"/>
    </row>
  </sheetData>
  <mergeCells count="114">
    <mergeCell ref="T48:AH48"/>
    <mergeCell ref="A2:AH2"/>
    <mergeCell ref="T50:AF50"/>
    <mergeCell ref="B33:AH33"/>
    <mergeCell ref="B34:AH34"/>
    <mergeCell ref="U36:AG36"/>
    <mergeCell ref="K36:S36"/>
    <mergeCell ref="H48:L48"/>
    <mergeCell ref="C38:L38"/>
    <mergeCell ref="C40:O40"/>
    <mergeCell ref="T47:AH47"/>
    <mergeCell ref="B6:E6"/>
    <mergeCell ref="F6:S6"/>
    <mergeCell ref="T5:X5"/>
    <mergeCell ref="Y5:AC5"/>
    <mergeCell ref="AD5:AH5"/>
    <mergeCell ref="B10:E10"/>
    <mergeCell ref="F10:S10"/>
    <mergeCell ref="T9:X9"/>
    <mergeCell ref="Y9:AC9"/>
    <mergeCell ref="T12:X12"/>
    <mergeCell ref="Y12:AC12"/>
    <mergeCell ref="AD12:AH12"/>
    <mergeCell ref="AD9:AH9"/>
    <mergeCell ref="A1:AH1"/>
    <mergeCell ref="A4:S4"/>
    <mergeCell ref="T4:X4"/>
    <mergeCell ref="Y4:AC4"/>
    <mergeCell ref="AD4:AH4"/>
    <mergeCell ref="AD7:AH7"/>
    <mergeCell ref="T8:X8"/>
    <mergeCell ref="Y8:AC8"/>
    <mergeCell ref="AD8:AH8"/>
    <mergeCell ref="T6:X6"/>
    <mergeCell ref="Y6:AC6"/>
    <mergeCell ref="AD6:AH6"/>
    <mergeCell ref="T7:X7"/>
    <mergeCell ref="Y7:AC7"/>
    <mergeCell ref="B8:E8"/>
    <mergeCell ref="F8:S8"/>
    <mergeCell ref="T10:X10"/>
    <mergeCell ref="Y10:AC10"/>
    <mergeCell ref="AD10:AH10"/>
    <mergeCell ref="B15:S15"/>
    <mergeCell ref="T15:X15"/>
    <mergeCell ref="Y15:AC15"/>
    <mergeCell ref="AD15:AH15"/>
    <mergeCell ref="T13:X13"/>
    <mergeCell ref="Y13:AC13"/>
    <mergeCell ref="AD13:AH13"/>
    <mergeCell ref="B12:E12"/>
    <mergeCell ref="F12:S12"/>
    <mergeCell ref="T11:X11"/>
    <mergeCell ref="Y11:AC11"/>
    <mergeCell ref="AD11:AH11"/>
    <mergeCell ref="T19:X19"/>
    <mergeCell ref="Y19:AC19"/>
    <mergeCell ref="AD19:AH19"/>
    <mergeCell ref="T21:X21"/>
    <mergeCell ref="Y21:AC21"/>
    <mergeCell ref="AD21:AH21"/>
    <mergeCell ref="AD20:AH20"/>
    <mergeCell ref="A18:S18"/>
    <mergeCell ref="AD16:AH16"/>
    <mergeCell ref="B16:S16"/>
    <mergeCell ref="T16:X16"/>
    <mergeCell ref="Y16:AC16"/>
    <mergeCell ref="T18:X18"/>
    <mergeCell ref="Y18:AC18"/>
    <mergeCell ref="AD18:AH18"/>
    <mergeCell ref="B30:S30"/>
    <mergeCell ref="T30:X30"/>
    <mergeCell ref="Y30:AC30"/>
    <mergeCell ref="AD30:AH30"/>
    <mergeCell ref="T24:X24"/>
    <mergeCell ref="B24:E24"/>
    <mergeCell ref="F24:S24"/>
    <mergeCell ref="B14:S14"/>
    <mergeCell ref="T14:X14"/>
    <mergeCell ref="Y14:AC14"/>
    <mergeCell ref="AD14:AH14"/>
    <mergeCell ref="Y24:AC24"/>
    <mergeCell ref="AD24:AH24"/>
    <mergeCell ref="T22:X22"/>
    <mergeCell ref="Y22:AC22"/>
    <mergeCell ref="B26:E26"/>
    <mergeCell ref="F26:S26"/>
    <mergeCell ref="T27:X27"/>
    <mergeCell ref="Y27:AC27"/>
    <mergeCell ref="B20:E20"/>
    <mergeCell ref="F20:S20"/>
    <mergeCell ref="T20:X20"/>
    <mergeCell ref="Y20:AC20"/>
    <mergeCell ref="B22:E22"/>
    <mergeCell ref="F22:S22"/>
    <mergeCell ref="AD27:AH27"/>
    <mergeCell ref="B29:S29"/>
    <mergeCell ref="T29:X29"/>
    <mergeCell ref="Y29:AC29"/>
    <mergeCell ref="AD29:AH29"/>
    <mergeCell ref="B28:S28"/>
    <mergeCell ref="T28:X28"/>
    <mergeCell ref="Y28:AC28"/>
    <mergeCell ref="AD28:AH28"/>
    <mergeCell ref="T26:X26"/>
    <mergeCell ref="Y26:AC26"/>
    <mergeCell ref="AD26:AH26"/>
    <mergeCell ref="T25:X25"/>
    <mergeCell ref="Y25:AC25"/>
    <mergeCell ref="AD25:AH25"/>
    <mergeCell ref="AD22:AH22"/>
    <mergeCell ref="Y23:AC23"/>
    <mergeCell ref="AD23:AH23"/>
    <mergeCell ref="T23:X23"/>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dimension ref="A1:Y41"/>
  <sheetViews>
    <sheetView showGridLines="0" topLeftCell="A5" workbookViewId="0">
      <selection activeCell="A5" sqref="A5:Y5"/>
    </sheetView>
  </sheetViews>
  <sheetFormatPr baseColWidth="10" defaultRowHeight="12.75"/>
  <cols>
    <col min="1" max="31" width="3.7109375" style="1" customWidth="1"/>
    <col min="32" max="16384" width="11.42578125" style="1"/>
  </cols>
  <sheetData>
    <row r="1" spans="1:25" s="14" customFormat="1" ht="17.25" customHeight="1">
      <c r="A1" s="172" t="s">
        <v>600</v>
      </c>
      <c r="B1" s="172"/>
      <c r="C1" s="172"/>
      <c r="D1" s="172"/>
      <c r="E1" s="172"/>
      <c r="F1" s="172"/>
      <c r="G1" s="172"/>
      <c r="H1" s="172"/>
      <c r="I1" s="172"/>
      <c r="J1" s="172"/>
      <c r="K1" s="172"/>
      <c r="L1" s="172"/>
      <c r="M1" s="172"/>
      <c r="N1" s="172"/>
      <c r="O1" s="172"/>
      <c r="P1" s="172"/>
      <c r="Q1" s="172"/>
      <c r="R1" s="172"/>
      <c r="S1" s="172"/>
      <c r="T1" s="172"/>
      <c r="U1" s="172"/>
      <c r="V1" s="172"/>
      <c r="W1" s="172"/>
      <c r="X1" s="172"/>
      <c r="Y1" s="172"/>
    </row>
    <row r="2" spans="1:25" ht="20.25">
      <c r="A2" s="393" t="s">
        <v>601</v>
      </c>
      <c r="B2" s="393"/>
      <c r="C2" s="393"/>
      <c r="D2" s="393"/>
      <c r="E2" s="393"/>
      <c r="F2" s="393"/>
      <c r="G2" s="393"/>
      <c r="H2" s="393"/>
      <c r="I2" s="393"/>
      <c r="J2" s="393"/>
      <c r="K2" s="393"/>
      <c r="L2" s="393"/>
      <c r="M2" s="393"/>
      <c r="N2" s="393"/>
      <c r="O2" s="393"/>
      <c r="P2" s="393"/>
      <c r="Q2" s="393"/>
      <c r="R2" s="393"/>
      <c r="S2" s="393"/>
      <c r="T2" s="393"/>
      <c r="U2" s="393"/>
      <c r="V2" s="393"/>
      <c r="W2" s="393"/>
      <c r="X2" s="393"/>
      <c r="Y2" s="393"/>
    </row>
    <row r="3" spans="1:25" ht="9" customHeight="1">
      <c r="A3" s="97"/>
      <c r="B3" s="97"/>
      <c r="C3" s="97"/>
      <c r="D3" s="97"/>
      <c r="E3" s="97"/>
      <c r="F3" s="97"/>
      <c r="G3" s="97"/>
      <c r="H3" s="97"/>
      <c r="I3" s="97"/>
      <c r="J3" s="97"/>
      <c r="K3" s="97"/>
      <c r="L3" s="97"/>
      <c r="M3" s="97"/>
      <c r="N3" s="97"/>
      <c r="O3" s="97"/>
      <c r="P3" s="97"/>
      <c r="Q3" s="97"/>
      <c r="R3" s="97"/>
      <c r="S3" s="97"/>
      <c r="T3" s="97"/>
      <c r="U3" s="97"/>
      <c r="V3" s="97"/>
      <c r="W3" s="97"/>
      <c r="X3" s="97"/>
      <c r="Y3" s="97"/>
    </row>
    <row r="4" spans="1:25" ht="18" customHeight="1">
      <c r="A4" s="98" t="s">
        <v>602</v>
      </c>
      <c r="B4" s="3"/>
      <c r="C4" s="3"/>
      <c r="D4" s="3"/>
      <c r="E4" s="454"/>
      <c r="F4" s="454"/>
      <c r="G4" s="454"/>
      <c r="H4" s="454"/>
      <c r="I4" s="454"/>
      <c r="J4" s="454"/>
      <c r="K4" s="454"/>
      <c r="L4" s="454"/>
      <c r="M4" s="454"/>
      <c r="N4" s="454"/>
      <c r="O4" s="454"/>
      <c r="P4" s="454"/>
      <c r="Q4" s="454"/>
      <c r="R4" s="454"/>
      <c r="S4" s="454"/>
      <c r="T4" s="454"/>
      <c r="U4" s="454"/>
      <c r="V4" s="454"/>
      <c r="W4" s="454"/>
      <c r="X4" s="454"/>
      <c r="Y4" s="454"/>
    </row>
    <row r="5" spans="1:25" ht="18" customHeight="1">
      <c r="A5" s="455" t="s">
        <v>677</v>
      </c>
      <c r="B5" s="455"/>
      <c r="C5" s="455"/>
      <c r="D5" s="455"/>
      <c r="E5" s="455"/>
      <c r="F5" s="455"/>
      <c r="G5" s="455"/>
      <c r="H5" s="455"/>
      <c r="I5" s="455"/>
      <c r="J5" s="455"/>
      <c r="K5" s="455"/>
      <c r="L5" s="455"/>
      <c r="M5" s="455"/>
      <c r="N5" s="455"/>
      <c r="O5" s="455"/>
      <c r="P5" s="455"/>
      <c r="Q5" s="455"/>
      <c r="R5" s="455"/>
      <c r="S5" s="455"/>
      <c r="T5" s="455"/>
      <c r="U5" s="455"/>
      <c r="V5" s="455"/>
      <c r="W5" s="455"/>
      <c r="X5" s="455"/>
      <c r="Y5" s="455"/>
    </row>
    <row r="6" spans="1:25" ht="18" customHeight="1">
      <c r="A6" s="480" t="s">
        <v>732</v>
      </c>
      <c r="B6" s="480"/>
      <c r="C6" s="480"/>
      <c r="D6" s="480"/>
      <c r="E6" s="480"/>
      <c r="F6" s="480"/>
      <c r="G6" s="480"/>
      <c r="H6" s="480"/>
      <c r="I6" s="480"/>
      <c r="J6" s="480"/>
      <c r="K6" s="480"/>
      <c r="L6" s="480"/>
      <c r="M6" s="480"/>
      <c r="N6" s="480"/>
      <c r="O6" s="480"/>
      <c r="P6" s="480"/>
      <c r="Q6" s="480"/>
      <c r="R6" s="480"/>
      <c r="S6" s="480"/>
      <c r="T6" s="480"/>
      <c r="U6" s="480"/>
      <c r="V6" s="480"/>
      <c r="W6" s="480"/>
      <c r="X6" s="480"/>
      <c r="Y6" s="480"/>
    </row>
    <row r="7" spans="1:25" ht="18" customHeight="1">
      <c r="A7" s="481"/>
      <c r="B7" s="481"/>
      <c r="C7" s="481"/>
      <c r="D7" s="481"/>
      <c r="E7" s="481"/>
      <c r="F7" s="481"/>
      <c r="G7" s="481"/>
      <c r="H7" s="481"/>
      <c r="I7" s="481"/>
      <c r="J7" s="481"/>
      <c r="K7" s="481"/>
      <c r="L7" s="481"/>
      <c r="M7" s="481"/>
      <c r="N7" s="481"/>
      <c r="O7" s="481"/>
      <c r="P7" s="481"/>
      <c r="Q7" s="481"/>
      <c r="R7" s="481"/>
      <c r="S7" s="481"/>
      <c r="T7" s="481"/>
      <c r="U7" s="481"/>
      <c r="V7" s="481"/>
      <c r="W7" s="481"/>
      <c r="X7" s="481"/>
      <c r="Y7" s="481"/>
    </row>
    <row r="8" spans="1:25" ht="18" customHeight="1">
      <c r="A8" s="458"/>
      <c r="B8" s="458"/>
      <c r="C8" s="458"/>
      <c r="D8" s="458"/>
      <c r="E8" s="458"/>
      <c r="F8" s="458"/>
      <c r="G8" s="458"/>
      <c r="H8" s="458"/>
      <c r="I8" s="458"/>
      <c r="J8" s="453"/>
      <c r="K8" s="453"/>
      <c r="L8" s="453"/>
      <c r="M8" s="453"/>
      <c r="N8" s="453"/>
      <c r="O8" s="453"/>
      <c r="P8" s="453"/>
      <c r="Q8" s="453"/>
      <c r="R8" s="453"/>
      <c r="S8" s="453"/>
      <c r="T8" s="453"/>
      <c r="U8" s="453"/>
      <c r="V8" s="453"/>
      <c r="W8" s="453"/>
      <c r="X8" s="453"/>
      <c r="Y8" s="453"/>
    </row>
    <row r="9" spans="1:25" ht="18" customHeight="1">
      <c r="A9" s="452">
        <f>PAGE9!Y35</f>
        <v>0</v>
      </c>
      <c r="B9" s="452"/>
      <c r="C9" s="452"/>
      <c r="D9" s="452"/>
      <c r="E9" s="452"/>
      <c r="F9" s="452"/>
      <c r="G9" s="452"/>
      <c r="H9" s="452"/>
      <c r="I9" s="452"/>
      <c r="J9" s="453" t="s">
        <v>678</v>
      </c>
      <c r="K9" s="453"/>
      <c r="L9" s="453"/>
      <c r="M9" s="453"/>
      <c r="N9" s="453"/>
      <c r="O9" s="453"/>
      <c r="P9" s="453"/>
      <c r="Q9" s="453"/>
      <c r="R9" s="453"/>
      <c r="S9" s="453"/>
      <c r="T9" s="453"/>
      <c r="U9" s="453"/>
      <c r="V9" s="453"/>
      <c r="W9" s="453"/>
      <c r="X9" s="453"/>
      <c r="Y9" s="453"/>
    </row>
    <row r="10" spans="1:25" ht="18" customHeight="1">
      <c r="A10" s="452">
        <f>PAGE9!Y42</f>
        <v>0</v>
      </c>
      <c r="B10" s="452"/>
      <c r="C10" s="452"/>
      <c r="D10" s="452"/>
      <c r="E10" s="452"/>
      <c r="F10" s="452"/>
      <c r="G10" s="452"/>
      <c r="H10" s="452"/>
      <c r="I10" s="452"/>
      <c r="J10" s="453" t="s">
        <v>679</v>
      </c>
      <c r="K10" s="453"/>
      <c r="L10" s="453"/>
      <c r="M10" s="453"/>
      <c r="N10" s="453"/>
      <c r="O10" s="453"/>
      <c r="P10" s="453"/>
      <c r="Q10" s="453"/>
      <c r="R10" s="453"/>
      <c r="S10" s="453"/>
      <c r="T10" s="453"/>
      <c r="U10" s="453"/>
      <c r="V10" s="453"/>
      <c r="W10" s="453"/>
      <c r="X10" s="453"/>
      <c r="Y10" s="453"/>
    </row>
    <row r="11" spans="1:25" ht="18" customHeight="1">
      <c r="A11" s="452">
        <f>+PAGE10!Y14</f>
        <v>1189560</v>
      </c>
      <c r="B11" s="452"/>
      <c r="C11" s="452"/>
      <c r="D11" s="452"/>
      <c r="E11" s="452"/>
      <c r="F11" s="452"/>
      <c r="G11" s="452"/>
      <c r="H11" s="452"/>
      <c r="I11" s="452"/>
      <c r="J11" s="453" t="s">
        <v>680</v>
      </c>
      <c r="K11" s="453"/>
      <c r="L11" s="453"/>
      <c r="M11" s="453"/>
      <c r="N11" s="453"/>
      <c r="O11" s="453"/>
      <c r="P11" s="453"/>
      <c r="Q11" s="453"/>
      <c r="R11" s="453"/>
      <c r="S11" s="453"/>
      <c r="T11" s="453"/>
      <c r="U11" s="453"/>
      <c r="V11" s="453"/>
      <c r="W11" s="453"/>
      <c r="X11" s="453"/>
      <c r="Y11" s="453"/>
    </row>
    <row r="12" spans="1:25" ht="18" customHeight="1">
      <c r="A12" s="452">
        <f>PAGE10!Y44</f>
        <v>0</v>
      </c>
      <c r="B12" s="452"/>
      <c r="C12" s="452"/>
      <c r="D12" s="452"/>
      <c r="E12" s="452"/>
      <c r="F12" s="452"/>
      <c r="G12" s="452"/>
      <c r="H12" s="452"/>
      <c r="I12" s="452"/>
      <c r="J12" s="453" t="s">
        <v>681</v>
      </c>
      <c r="K12" s="453"/>
      <c r="L12" s="453"/>
      <c r="M12" s="453"/>
      <c r="N12" s="453"/>
      <c r="O12" s="453"/>
      <c r="P12" s="453"/>
      <c r="Q12" s="453"/>
      <c r="R12" s="453"/>
      <c r="S12" s="453"/>
      <c r="T12" s="453"/>
      <c r="U12" s="453"/>
      <c r="V12" s="453"/>
      <c r="W12" s="453"/>
      <c r="X12" s="453"/>
      <c r="Y12" s="453"/>
    </row>
    <row r="13" spans="1:25" ht="18" customHeight="1">
      <c r="A13" s="452">
        <f>PAGE11!Y20</f>
        <v>2500</v>
      </c>
      <c r="B13" s="452"/>
      <c r="C13" s="452"/>
      <c r="D13" s="452"/>
      <c r="E13" s="452"/>
      <c r="F13" s="452"/>
      <c r="G13" s="452"/>
      <c r="H13" s="452"/>
      <c r="I13" s="452"/>
      <c r="J13" s="453" t="s">
        <v>682</v>
      </c>
      <c r="K13" s="453"/>
      <c r="L13" s="453"/>
      <c r="M13" s="453"/>
      <c r="N13" s="453"/>
      <c r="O13" s="453"/>
      <c r="P13" s="453"/>
      <c r="Q13" s="453"/>
      <c r="R13" s="453"/>
      <c r="S13" s="453"/>
      <c r="T13" s="453"/>
      <c r="U13" s="453"/>
      <c r="V13" s="453"/>
      <c r="W13" s="453"/>
      <c r="X13" s="453"/>
      <c r="Y13" s="453"/>
    </row>
    <row r="14" spans="1:25" ht="18" customHeight="1">
      <c r="A14" s="452"/>
      <c r="B14" s="452"/>
      <c r="C14" s="452"/>
      <c r="D14" s="452"/>
      <c r="E14" s="452"/>
      <c r="F14" s="452"/>
      <c r="G14" s="452"/>
      <c r="H14" s="452"/>
      <c r="I14" s="452"/>
      <c r="J14" s="453"/>
      <c r="K14" s="453"/>
      <c r="L14" s="453"/>
      <c r="M14" s="453"/>
      <c r="N14" s="453"/>
      <c r="O14" s="453"/>
      <c r="P14" s="453"/>
      <c r="Q14" s="453"/>
      <c r="R14" s="453"/>
      <c r="S14" s="453"/>
      <c r="T14" s="453"/>
      <c r="U14" s="453"/>
      <c r="V14" s="453"/>
      <c r="W14" s="453"/>
      <c r="X14" s="453"/>
      <c r="Y14" s="453"/>
    </row>
    <row r="15" spans="1:25" ht="18" customHeight="1">
      <c r="A15" s="452">
        <f>SUM(A9:I14)</f>
        <v>1192060</v>
      </c>
      <c r="B15" s="452"/>
      <c r="C15" s="452"/>
      <c r="D15" s="452"/>
      <c r="E15" s="452"/>
      <c r="F15" s="452"/>
      <c r="G15" s="452"/>
      <c r="H15" s="452"/>
      <c r="I15" s="452"/>
      <c r="J15" s="453" t="s">
        <v>683</v>
      </c>
      <c r="K15" s="453"/>
      <c r="L15" s="453"/>
      <c r="M15" s="453"/>
      <c r="N15" s="453"/>
      <c r="O15" s="453"/>
      <c r="P15" s="453"/>
      <c r="Q15" s="453"/>
      <c r="R15" s="453"/>
      <c r="S15" s="453"/>
      <c r="T15" s="453"/>
      <c r="U15" s="453"/>
      <c r="V15" s="453"/>
      <c r="W15" s="453"/>
      <c r="X15" s="453"/>
      <c r="Y15" s="453"/>
    </row>
    <row r="16" spans="1:25" ht="18" customHeight="1">
      <c r="A16" s="458"/>
      <c r="B16" s="458"/>
      <c r="C16" s="458"/>
      <c r="D16" s="458"/>
      <c r="E16" s="458"/>
      <c r="F16" s="458"/>
      <c r="G16" s="458"/>
      <c r="H16" s="458"/>
      <c r="I16" s="458"/>
      <c r="J16" s="453"/>
      <c r="K16" s="453"/>
      <c r="L16" s="453"/>
      <c r="M16" s="453"/>
      <c r="N16" s="453"/>
      <c r="O16" s="453"/>
      <c r="P16" s="453"/>
      <c r="Q16" s="453"/>
      <c r="R16" s="453"/>
      <c r="S16" s="453"/>
      <c r="T16" s="453"/>
      <c r="U16" s="453"/>
      <c r="V16" s="453"/>
      <c r="W16" s="453"/>
      <c r="X16" s="453"/>
      <c r="Y16" s="453"/>
    </row>
    <row r="17" spans="1:25" ht="18" customHeight="1">
      <c r="A17" s="458"/>
      <c r="B17" s="458"/>
      <c r="C17" s="458"/>
      <c r="D17" s="458"/>
      <c r="E17" s="458"/>
      <c r="F17" s="458"/>
      <c r="G17" s="458"/>
      <c r="H17" s="458"/>
      <c r="I17" s="458"/>
      <c r="J17" s="453"/>
      <c r="K17" s="453"/>
      <c r="L17" s="453"/>
      <c r="M17" s="453"/>
      <c r="N17" s="453"/>
      <c r="O17" s="453"/>
      <c r="P17" s="453"/>
      <c r="Q17" s="453"/>
      <c r="R17" s="453"/>
      <c r="S17" s="453"/>
      <c r="T17" s="453"/>
      <c r="U17" s="453"/>
      <c r="V17" s="453"/>
      <c r="W17" s="453"/>
      <c r="X17" s="453"/>
      <c r="Y17" s="453"/>
    </row>
    <row r="18" spans="1:25" ht="18" customHeight="1">
      <c r="A18" s="458"/>
      <c r="B18" s="458"/>
      <c r="C18" s="458"/>
      <c r="D18" s="458"/>
      <c r="E18" s="458"/>
      <c r="F18" s="458"/>
      <c r="G18" s="458"/>
      <c r="H18" s="458"/>
      <c r="I18" s="458"/>
      <c r="J18" s="453"/>
      <c r="K18" s="453"/>
      <c r="L18" s="453"/>
      <c r="M18" s="453"/>
      <c r="N18" s="453"/>
      <c r="O18" s="453"/>
      <c r="P18" s="453"/>
      <c r="Q18" s="453"/>
      <c r="R18" s="453"/>
      <c r="S18" s="453"/>
      <c r="T18" s="453"/>
      <c r="U18" s="453"/>
      <c r="V18" s="453"/>
      <c r="W18" s="453"/>
      <c r="X18" s="453"/>
      <c r="Y18" s="453"/>
    </row>
    <row r="19" spans="1:25" ht="18" customHeight="1">
      <c r="A19" s="458"/>
      <c r="B19" s="458"/>
      <c r="C19" s="458"/>
      <c r="D19" s="458"/>
      <c r="E19" s="458"/>
      <c r="F19" s="458"/>
      <c r="G19" s="458"/>
      <c r="H19" s="458"/>
      <c r="I19" s="458"/>
      <c r="J19" s="453"/>
      <c r="K19" s="453"/>
      <c r="L19" s="453"/>
      <c r="M19" s="453"/>
      <c r="N19" s="453"/>
      <c r="O19" s="453"/>
      <c r="P19" s="453"/>
      <c r="Q19" s="453"/>
      <c r="R19" s="453"/>
      <c r="S19" s="453"/>
      <c r="T19" s="453"/>
      <c r="U19" s="453"/>
      <c r="V19" s="453"/>
      <c r="W19" s="453"/>
      <c r="X19" s="453"/>
      <c r="Y19" s="453"/>
    </row>
    <row r="20" spans="1:25" ht="18" customHeight="1">
      <c r="A20" s="458"/>
      <c r="B20" s="458"/>
      <c r="C20" s="458"/>
      <c r="D20" s="458"/>
      <c r="E20" s="458"/>
      <c r="F20" s="458"/>
      <c r="G20" s="458"/>
      <c r="H20" s="458"/>
      <c r="I20" s="458"/>
      <c r="J20" s="453"/>
      <c r="K20" s="453"/>
      <c r="L20" s="453"/>
      <c r="M20" s="453"/>
      <c r="N20" s="453"/>
      <c r="O20" s="453"/>
      <c r="P20" s="453"/>
      <c r="Q20" s="453"/>
      <c r="R20" s="453"/>
      <c r="S20" s="453"/>
      <c r="T20" s="453"/>
      <c r="U20" s="453"/>
      <c r="V20" s="453"/>
      <c r="W20" s="453"/>
      <c r="X20" s="453"/>
      <c r="Y20" s="453"/>
    </row>
    <row r="21" spans="1:25" ht="18" customHeight="1">
      <c r="A21" s="458"/>
      <c r="B21" s="458"/>
      <c r="C21" s="458"/>
      <c r="D21" s="458"/>
      <c r="E21" s="458"/>
      <c r="F21" s="458"/>
      <c r="G21" s="458"/>
      <c r="H21" s="458"/>
      <c r="I21" s="458"/>
      <c r="J21" s="453"/>
      <c r="K21" s="453"/>
      <c r="L21" s="453"/>
      <c r="M21" s="453"/>
      <c r="N21" s="453"/>
      <c r="O21" s="453"/>
      <c r="P21" s="453"/>
      <c r="Q21" s="453"/>
      <c r="R21" s="453"/>
      <c r="S21" s="453"/>
      <c r="T21" s="453"/>
      <c r="U21" s="453"/>
      <c r="V21" s="453"/>
      <c r="W21" s="453"/>
      <c r="X21" s="453"/>
      <c r="Y21" s="453"/>
    </row>
    <row r="22" spans="1:25" ht="18" customHeight="1">
      <c r="A22" s="458"/>
      <c r="B22" s="458"/>
      <c r="C22" s="458"/>
      <c r="D22" s="458"/>
      <c r="E22" s="458"/>
      <c r="F22" s="458"/>
      <c r="G22" s="458"/>
      <c r="H22" s="458"/>
      <c r="I22" s="458"/>
      <c r="J22" s="453"/>
      <c r="K22" s="453"/>
      <c r="L22" s="453"/>
      <c r="M22" s="453"/>
      <c r="N22" s="453"/>
      <c r="O22" s="453"/>
      <c r="P22" s="453"/>
      <c r="Q22" s="453"/>
      <c r="R22" s="453"/>
      <c r="S22" s="453"/>
      <c r="T22" s="453"/>
      <c r="U22" s="453"/>
      <c r="V22" s="453"/>
      <c r="W22" s="453"/>
      <c r="X22" s="453"/>
      <c r="Y22" s="453"/>
    </row>
    <row r="23" spans="1:25" s="80" customFormat="1" ht="18" customHeight="1">
      <c r="A23" s="457"/>
      <c r="B23" s="457"/>
      <c r="C23" s="457"/>
      <c r="D23" s="457"/>
      <c r="E23" s="457"/>
      <c r="F23" s="457"/>
      <c r="G23" s="457"/>
      <c r="H23" s="457"/>
      <c r="I23" s="457"/>
      <c r="J23" s="457"/>
      <c r="K23" s="457"/>
      <c r="L23" s="457"/>
      <c r="M23" s="457"/>
      <c r="N23" s="457"/>
      <c r="O23" s="457"/>
      <c r="P23" s="457"/>
      <c r="Q23" s="457"/>
      <c r="R23" s="457"/>
      <c r="S23" s="457"/>
      <c r="T23" s="457"/>
      <c r="U23" s="457"/>
      <c r="V23" s="457"/>
      <c r="W23" s="457"/>
      <c r="X23" s="457"/>
      <c r="Y23" s="457"/>
    </row>
    <row r="24" spans="1:25" ht="18" customHeight="1">
      <c r="A24" s="98" t="s">
        <v>603</v>
      </c>
      <c r="B24" s="3"/>
      <c r="C24" s="3"/>
      <c r="D24" s="3"/>
      <c r="E24" s="454"/>
      <c r="F24" s="454"/>
      <c r="G24" s="454"/>
      <c r="H24" s="454"/>
      <c r="I24" s="454"/>
      <c r="J24" s="454"/>
      <c r="K24" s="454"/>
      <c r="L24" s="454"/>
      <c r="M24" s="454"/>
      <c r="N24" s="454"/>
      <c r="O24" s="454"/>
      <c r="P24" s="454"/>
      <c r="Q24" s="454"/>
      <c r="R24" s="454"/>
      <c r="S24" s="454"/>
      <c r="T24" s="454"/>
      <c r="U24" s="454"/>
      <c r="V24" s="454"/>
      <c r="W24" s="454"/>
      <c r="X24" s="454"/>
      <c r="Y24" s="454"/>
    </row>
    <row r="25" spans="1:25" ht="18" customHeight="1">
      <c r="A25" s="455" t="s">
        <v>684</v>
      </c>
      <c r="B25" s="455"/>
      <c r="C25" s="455"/>
      <c r="D25" s="455"/>
      <c r="E25" s="455"/>
      <c r="F25" s="455"/>
      <c r="G25" s="455"/>
      <c r="H25" s="455"/>
      <c r="I25" s="455"/>
      <c r="J25" s="455"/>
      <c r="K25" s="455"/>
      <c r="L25" s="455"/>
      <c r="M25" s="455"/>
      <c r="N25" s="455"/>
      <c r="O25" s="455"/>
      <c r="P25" s="455"/>
      <c r="Q25" s="455"/>
      <c r="R25" s="455"/>
      <c r="S25" s="455"/>
      <c r="T25" s="455"/>
      <c r="U25" s="455"/>
      <c r="V25" s="455"/>
      <c r="W25" s="455"/>
      <c r="X25" s="455"/>
      <c r="Y25" s="455"/>
    </row>
    <row r="26" spans="1:25" ht="18" customHeight="1">
      <c r="A26" s="456" t="s">
        <v>685</v>
      </c>
      <c r="B26" s="456"/>
      <c r="C26" s="456"/>
      <c r="D26" s="456"/>
      <c r="E26" s="456"/>
      <c r="F26" s="456"/>
      <c r="G26" s="456"/>
      <c r="H26" s="456"/>
      <c r="I26" s="456"/>
      <c r="J26" s="456"/>
      <c r="K26" s="456"/>
      <c r="L26" s="456"/>
      <c r="M26" s="456"/>
      <c r="N26" s="456"/>
      <c r="O26" s="456"/>
      <c r="P26" s="456"/>
      <c r="Q26" s="456"/>
      <c r="R26" s="456"/>
      <c r="S26" s="456"/>
      <c r="T26" s="456"/>
      <c r="U26" s="456"/>
      <c r="V26" s="456"/>
      <c r="W26" s="456"/>
      <c r="X26" s="456"/>
      <c r="Y26" s="456"/>
    </row>
    <row r="27" spans="1:25" ht="18" customHeight="1">
      <c r="A27" s="452">
        <f>A10</f>
        <v>0</v>
      </c>
      <c r="B27" s="452"/>
      <c r="C27" s="452"/>
      <c r="D27" s="452"/>
      <c r="E27" s="452"/>
      <c r="F27" s="452"/>
      <c r="G27" s="452"/>
      <c r="H27" s="452"/>
      <c r="I27" s="452"/>
      <c r="J27" s="453" t="s">
        <v>686</v>
      </c>
      <c r="K27" s="453"/>
      <c r="L27" s="453"/>
      <c r="M27" s="453"/>
      <c r="N27" s="453"/>
      <c r="O27" s="453"/>
      <c r="P27" s="453"/>
      <c r="Q27" s="453"/>
      <c r="R27" s="453"/>
      <c r="S27" s="453"/>
      <c r="T27" s="453"/>
      <c r="U27" s="453"/>
      <c r="V27" s="453"/>
      <c r="W27" s="453"/>
      <c r="X27" s="453"/>
      <c r="Y27" s="453"/>
    </row>
    <row r="28" spans="1:25" ht="18" customHeight="1">
      <c r="A28" s="452">
        <f>PAGE12!Y18</f>
        <v>0</v>
      </c>
      <c r="B28" s="452"/>
      <c r="C28" s="452"/>
      <c r="D28" s="452"/>
      <c r="E28" s="452"/>
      <c r="F28" s="452"/>
      <c r="G28" s="452"/>
      <c r="H28" s="452"/>
      <c r="I28" s="452"/>
      <c r="J28" s="453" t="s">
        <v>687</v>
      </c>
      <c r="K28" s="453"/>
      <c r="L28" s="453"/>
      <c r="M28" s="453"/>
      <c r="N28" s="453"/>
      <c r="O28" s="453"/>
      <c r="P28" s="453"/>
      <c r="Q28" s="453"/>
      <c r="R28" s="453"/>
      <c r="S28" s="453"/>
      <c r="T28" s="453"/>
      <c r="U28" s="453"/>
      <c r="V28" s="453"/>
      <c r="W28" s="453"/>
      <c r="X28" s="453"/>
      <c r="Y28" s="453"/>
    </row>
    <row r="29" spans="1:25" ht="18" customHeight="1">
      <c r="A29" s="452">
        <f>PAGE12!Y20</f>
        <v>41000</v>
      </c>
      <c r="B29" s="452"/>
      <c r="C29" s="452"/>
      <c r="D29" s="452"/>
      <c r="E29" s="452"/>
      <c r="F29" s="452"/>
      <c r="G29" s="452"/>
      <c r="H29" s="452"/>
      <c r="I29" s="452"/>
      <c r="J29" s="453" t="s">
        <v>688</v>
      </c>
      <c r="K29" s="453"/>
      <c r="L29" s="453"/>
      <c r="M29" s="453"/>
      <c r="N29" s="453"/>
      <c r="O29" s="453"/>
      <c r="P29" s="453"/>
      <c r="Q29" s="453"/>
      <c r="R29" s="453"/>
      <c r="S29" s="453"/>
      <c r="T29" s="453"/>
      <c r="U29" s="453"/>
      <c r="V29" s="453"/>
      <c r="W29" s="453"/>
      <c r="X29" s="453"/>
      <c r="Y29" s="453"/>
    </row>
    <row r="30" spans="1:25" ht="18" customHeight="1">
      <c r="A30" s="452">
        <f>PAGE12!Y22</f>
        <v>288500</v>
      </c>
      <c r="B30" s="452"/>
      <c r="C30" s="452"/>
      <c r="D30" s="452"/>
      <c r="E30" s="452"/>
      <c r="F30" s="452"/>
      <c r="G30" s="452"/>
      <c r="H30" s="452"/>
      <c r="I30" s="452"/>
      <c r="J30" s="453" t="s">
        <v>689</v>
      </c>
      <c r="K30" s="453"/>
      <c r="L30" s="453"/>
      <c r="M30" s="453"/>
      <c r="N30" s="453"/>
      <c r="O30" s="453"/>
      <c r="P30" s="453"/>
      <c r="Q30" s="453"/>
      <c r="R30" s="453"/>
      <c r="S30" s="453"/>
      <c r="T30" s="453"/>
      <c r="U30" s="453"/>
      <c r="V30" s="453"/>
      <c r="W30" s="453"/>
      <c r="X30" s="453"/>
      <c r="Y30" s="453"/>
    </row>
    <row r="31" spans="1:25" ht="18" customHeight="1">
      <c r="A31" s="452">
        <f>PAGE12!Y24</f>
        <v>297900</v>
      </c>
      <c r="B31" s="452"/>
      <c r="C31" s="452"/>
      <c r="D31" s="452"/>
      <c r="E31" s="452"/>
      <c r="F31" s="452"/>
      <c r="G31" s="452"/>
      <c r="H31" s="452"/>
      <c r="I31" s="452"/>
      <c r="J31" s="453" t="s">
        <v>692</v>
      </c>
      <c r="K31" s="453"/>
      <c r="L31" s="453"/>
      <c r="M31" s="453"/>
      <c r="N31" s="453"/>
      <c r="O31" s="453"/>
      <c r="P31" s="453"/>
      <c r="Q31" s="453"/>
      <c r="R31" s="453"/>
      <c r="S31" s="453"/>
      <c r="T31" s="453"/>
      <c r="U31" s="453"/>
      <c r="V31" s="453"/>
      <c r="W31" s="453"/>
      <c r="X31" s="453"/>
      <c r="Y31" s="453"/>
    </row>
    <row r="32" spans="1:25" ht="18" customHeight="1">
      <c r="A32" s="452">
        <f>PAGE12!Y26</f>
        <v>80000</v>
      </c>
      <c r="B32" s="452"/>
      <c r="C32" s="452"/>
      <c r="D32" s="452"/>
      <c r="E32" s="452"/>
      <c r="F32" s="452"/>
      <c r="G32" s="452"/>
      <c r="H32" s="452"/>
      <c r="I32" s="452"/>
      <c r="J32" s="453" t="s">
        <v>690</v>
      </c>
      <c r="K32" s="453"/>
      <c r="L32" s="453"/>
      <c r="M32" s="453"/>
      <c r="N32" s="453"/>
      <c r="O32" s="453"/>
      <c r="P32" s="453"/>
      <c r="Q32" s="453"/>
      <c r="R32" s="453"/>
      <c r="S32" s="453"/>
      <c r="T32" s="453"/>
      <c r="U32" s="453"/>
      <c r="V32" s="453"/>
      <c r="W32" s="453"/>
      <c r="X32" s="453"/>
      <c r="Y32" s="453"/>
    </row>
    <row r="33" spans="1:25" ht="18" customHeight="1">
      <c r="A33" s="452">
        <f>PAGE12!Y28</f>
        <v>10000</v>
      </c>
      <c r="B33" s="452"/>
      <c r="C33" s="452"/>
      <c r="D33" s="452"/>
      <c r="E33" s="452"/>
      <c r="F33" s="452"/>
      <c r="G33" s="452"/>
      <c r="H33" s="452"/>
      <c r="I33" s="452"/>
      <c r="J33" s="453" t="s">
        <v>691</v>
      </c>
      <c r="K33" s="453"/>
      <c r="L33" s="453"/>
      <c r="M33" s="453"/>
      <c r="N33" s="453"/>
      <c r="O33" s="453"/>
      <c r="P33" s="453"/>
      <c r="Q33" s="453"/>
      <c r="R33" s="453"/>
      <c r="S33" s="453"/>
      <c r="T33" s="453"/>
      <c r="U33" s="453"/>
      <c r="V33" s="453"/>
      <c r="W33" s="453"/>
      <c r="X33" s="453"/>
      <c r="Y33" s="453"/>
    </row>
    <row r="34" spans="1:25" ht="18" customHeight="1">
      <c r="A34" s="452">
        <f>PAGE12!Y30</f>
        <v>444660</v>
      </c>
      <c r="B34" s="452"/>
      <c r="C34" s="452"/>
      <c r="D34" s="452"/>
      <c r="E34" s="452"/>
      <c r="F34" s="452"/>
      <c r="G34" s="452"/>
      <c r="H34" s="452"/>
      <c r="I34" s="452"/>
      <c r="J34" s="453" t="s">
        <v>693</v>
      </c>
      <c r="K34" s="453"/>
      <c r="L34" s="453"/>
      <c r="M34" s="453"/>
      <c r="N34" s="453"/>
      <c r="O34" s="453"/>
      <c r="P34" s="453"/>
      <c r="Q34" s="453"/>
      <c r="R34" s="453"/>
      <c r="S34" s="453"/>
      <c r="T34" s="453"/>
      <c r="U34" s="453"/>
      <c r="V34" s="453"/>
      <c r="W34" s="453"/>
      <c r="X34" s="453"/>
      <c r="Y34" s="453"/>
    </row>
    <row r="35" spans="1:25" ht="18" customHeight="1">
      <c r="A35" s="452">
        <f>PAGE12!Y32</f>
        <v>0</v>
      </c>
      <c r="B35" s="452"/>
      <c r="C35" s="452"/>
      <c r="D35" s="452"/>
      <c r="E35" s="452"/>
      <c r="F35" s="452"/>
      <c r="G35" s="452"/>
      <c r="H35" s="452"/>
      <c r="I35" s="452"/>
      <c r="J35" s="453" t="s">
        <v>694</v>
      </c>
      <c r="K35" s="453"/>
      <c r="L35" s="453"/>
      <c r="M35" s="453"/>
      <c r="N35" s="453"/>
      <c r="O35" s="453"/>
      <c r="P35" s="453"/>
      <c r="Q35" s="453"/>
      <c r="R35" s="453"/>
      <c r="S35" s="453"/>
      <c r="T35" s="453"/>
      <c r="U35" s="453"/>
      <c r="V35" s="453"/>
      <c r="W35" s="453"/>
      <c r="X35" s="453"/>
      <c r="Y35" s="453"/>
    </row>
    <row r="36" spans="1:25" ht="18" customHeight="1">
      <c r="A36" s="452">
        <f>PAGE12!Y34</f>
        <v>30000</v>
      </c>
      <c r="B36" s="452"/>
      <c r="C36" s="452"/>
      <c r="D36" s="452"/>
      <c r="E36" s="452"/>
      <c r="F36" s="452"/>
      <c r="G36" s="452"/>
      <c r="H36" s="452"/>
      <c r="I36" s="452"/>
      <c r="J36" s="453" t="s">
        <v>695</v>
      </c>
      <c r="K36" s="453"/>
      <c r="L36" s="453"/>
      <c r="M36" s="453"/>
      <c r="N36" s="453"/>
      <c r="O36" s="453"/>
      <c r="P36" s="453"/>
      <c r="Q36" s="453"/>
      <c r="R36" s="453"/>
      <c r="S36" s="453"/>
      <c r="T36" s="453"/>
      <c r="U36" s="453"/>
      <c r="V36" s="453"/>
      <c r="W36" s="453"/>
      <c r="X36" s="453"/>
      <c r="Y36" s="453"/>
    </row>
    <row r="37" spans="1:25" ht="18" customHeight="1">
      <c r="A37" s="452"/>
      <c r="B37" s="452"/>
      <c r="C37" s="452"/>
      <c r="D37" s="452"/>
      <c r="E37" s="452"/>
      <c r="F37" s="452"/>
      <c r="G37" s="452"/>
      <c r="H37" s="452"/>
      <c r="I37" s="452"/>
      <c r="J37" s="453"/>
      <c r="K37" s="453"/>
      <c r="L37" s="453"/>
      <c r="M37" s="453"/>
      <c r="N37" s="453"/>
      <c r="O37" s="453"/>
      <c r="P37" s="453"/>
      <c r="Q37" s="453"/>
      <c r="R37" s="453"/>
      <c r="S37" s="453"/>
      <c r="T37" s="453"/>
      <c r="U37" s="453"/>
      <c r="V37" s="453"/>
      <c r="W37" s="453"/>
      <c r="X37" s="453"/>
      <c r="Y37" s="453"/>
    </row>
    <row r="38" spans="1:25" ht="18" customHeight="1">
      <c r="A38" s="452">
        <f>SUM(A27:I37)</f>
        <v>1192060</v>
      </c>
      <c r="B38" s="452"/>
      <c r="C38" s="452"/>
      <c r="D38" s="452"/>
      <c r="E38" s="452"/>
      <c r="F38" s="452"/>
      <c r="G38" s="452"/>
      <c r="H38" s="452"/>
      <c r="I38" s="452"/>
      <c r="J38" s="453" t="s">
        <v>696</v>
      </c>
      <c r="K38" s="453"/>
      <c r="L38" s="453"/>
      <c r="M38" s="453"/>
      <c r="N38" s="453"/>
      <c r="O38" s="453"/>
      <c r="P38" s="453"/>
      <c r="Q38" s="453"/>
      <c r="R38" s="453"/>
      <c r="S38" s="453"/>
      <c r="T38" s="453"/>
      <c r="U38" s="453"/>
      <c r="V38" s="453"/>
      <c r="W38" s="453"/>
      <c r="X38" s="453"/>
      <c r="Y38" s="453"/>
    </row>
    <row r="39" spans="1:25" ht="18" customHeight="1">
      <c r="A39" s="452"/>
      <c r="B39" s="452"/>
      <c r="C39" s="452"/>
      <c r="D39" s="452"/>
      <c r="E39" s="452"/>
      <c r="F39" s="452"/>
      <c r="G39" s="452"/>
      <c r="H39" s="452"/>
      <c r="I39" s="452"/>
      <c r="J39" s="453"/>
      <c r="K39" s="453"/>
      <c r="L39" s="453"/>
      <c r="M39" s="453"/>
      <c r="N39" s="453"/>
      <c r="O39" s="453"/>
      <c r="P39" s="453"/>
      <c r="Q39" s="453"/>
      <c r="R39" s="453"/>
      <c r="S39" s="453"/>
      <c r="T39" s="453"/>
      <c r="U39" s="453"/>
      <c r="V39" s="453"/>
      <c r="W39" s="453"/>
      <c r="X39" s="453"/>
      <c r="Y39" s="453"/>
    </row>
    <row r="40" spans="1:25" ht="18" customHeight="1">
      <c r="A40" s="452"/>
      <c r="B40" s="452"/>
      <c r="C40" s="452"/>
      <c r="D40" s="452"/>
      <c r="E40" s="452"/>
      <c r="F40" s="452"/>
      <c r="G40" s="452"/>
      <c r="H40" s="452"/>
      <c r="I40" s="452"/>
      <c r="J40" s="453"/>
      <c r="K40" s="453"/>
      <c r="L40" s="453"/>
      <c r="M40" s="453"/>
      <c r="N40" s="453"/>
      <c r="O40" s="453"/>
      <c r="P40" s="453"/>
      <c r="Q40" s="453"/>
      <c r="R40" s="453"/>
      <c r="S40" s="453"/>
      <c r="T40" s="453"/>
      <c r="U40" s="453"/>
      <c r="V40" s="453"/>
      <c r="W40" s="453"/>
      <c r="X40" s="453"/>
      <c r="Y40" s="453"/>
    </row>
    <row r="41" spans="1:25" ht="18" customHeight="1">
      <c r="A41" s="454"/>
      <c r="B41" s="454"/>
      <c r="C41" s="454"/>
      <c r="D41" s="454"/>
      <c r="E41" s="454"/>
      <c r="F41" s="454"/>
      <c r="G41" s="454"/>
      <c r="H41" s="454"/>
      <c r="I41" s="454"/>
      <c r="J41" s="454"/>
      <c r="K41" s="454"/>
      <c r="L41" s="454"/>
      <c r="M41" s="454"/>
      <c r="N41" s="454"/>
      <c r="O41" s="454"/>
      <c r="P41" s="454"/>
      <c r="Q41" s="454"/>
      <c r="R41" s="454"/>
      <c r="S41" s="454"/>
      <c r="T41" s="454"/>
      <c r="U41" s="454"/>
      <c r="V41" s="454"/>
      <c r="W41" s="454"/>
      <c r="X41" s="454"/>
      <c r="Y41" s="454"/>
    </row>
  </sheetData>
  <mergeCells count="68">
    <mergeCell ref="A17:I17"/>
    <mergeCell ref="A1:Y1"/>
    <mergeCell ref="A2:Y2"/>
    <mergeCell ref="E4:Y4"/>
    <mergeCell ref="A5:Y5"/>
    <mergeCell ref="A8:I8"/>
    <mergeCell ref="A9:I9"/>
    <mergeCell ref="A12:I12"/>
    <mergeCell ref="A13:I13"/>
    <mergeCell ref="A14:I14"/>
    <mergeCell ref="A15:I15"/>
    <mergeCell ref="A16:I16"/>
    <mergeCell ref="J17:Y17"/>
    <mergeCell ref="J12:Y12"/>
    <mergeCell ref="J13:Y13"/>
    <mergeCell ref="J14:Y14"/>
    <mergeCell ref="A18:I18"/>
    <mergeCell ref="A19:I19"/>
    <mergeCell ref="A20:I20"/>
    <mergeCell ref="A21:I21"/>
    <mergeCell ref="A22:I22"/>
    <mergeCell ref="A23:Y23"/>
    <mergeCell ref="E24:Y24"/>
    <mergeCell ref="J19:Y19"/>
    <mergeCell ref="J20:Y20"/>
    <mergeCell ref="J21:Y21"/>
    <mergeCell ref="J22:Y22"/>
    <mergeCell ref="J28:Y28"/>
    <mergeCell ref="A29:I29"/>
    <mergeCell ref="J29:Y29"/>
    <mergeCell ref="A30:I30"/>
    <mergeCell ref="J30:Y30"/>
    <mergeCell ref="J18:Y18"/>
    <mergeCell ref="A41:Y41"/>
    <mergeCell ref="A37:I37"/>
    <mergeCell ref="J37:Y37"/>
    <mergeCell ref="A38:I38"/>
    <mergeCell ref="J38:Y38"/>
    <mergeCell ref="A39:I39"/>
    <mergeCell ref="J39:Y39"/>
    <mergeCell ref="A40:I40"/>
    <mergeCell ref="J40:Y40"/>
    <mergeCell ref="A25:Y25"/>
    <mergeCell ref="A26:Y26"/>
    <mergeCell ref="A27:I27"/>
    <mergeCell ref="J27:Y27"/>
    <mergeCell ref="A28:I28"/>
    <mergeCell ref="A31:I31"/>
    <mergeCell ref="J15:Y15"/>
    <mergeCell ref="J16:Y16"/>
    <mergeCell ref="A6:Y7"/>
    <mergeCell ref="J8:Y8"/>
    <mergeCell ref="J9:Y9"/>
    <mergeCell ref="J10:Y10"/>
    <mergeCell ref="J11:Y11"/>
    <mergeCell ref="A10:I10"/>
    <mergeCell ref="A11:I11"/>
    <mergeCell ref="J31:Y31"/>
    <mergeCell ref="A32:I32"/>
    <mergeCell ref="J32:Y32"/>
    <mergeCell ref="A33:I33"/>
    <mergeCell ref="J33:Y33"/>
    <mergeCell ref="A34:I34"/>
    <mergeCell ref="J34:Y34"/>
    <mergeCell ref="A35:I35"/>
    <mergeCell ref="J35:Y35"/>
    <mergeCell ref="A36:I36"/>
    <mergeCell ref="J36:Y36"/>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worksheet>
</file>

<file path=xl/worksheets/sheet21.xml><?xml version="1.0" encoding="utf-8"?>
<worksheet xmlns="http://schemas.openxmlformats.org/spreadsheetml/2006/main" xmlns:r="http://schemas.openxmlformats.org/officeDocument/2006/relationships">
  <dimension ref="A1:Y42"/>
  <sheetViews>
    <sheetView showGridLines="0" workbookViewId="0">
      <selection sqref="A1:Y1"/>
    </sheetView>
  </sheetViews>
  <sheetFormatPr baseColWidth="10" defaultRowHeight="12.75"/>
  <cols>
    <col min="1" max="31" width="3.7109375" style="1" customWidth="1"/>
    <col min="32" max="16384" width="11.42578125" style="1"/>
  </cols>
  <sheetData>
    <row r="1" spans="1:25" s="14" customFormat="1" ht="17.25" customHeight="1">
      <c r="A1" s="172" t="s">
        <v>604</v>
      </c>
      <c r="B1" s="172"/>
      <c r="C1" s="172"/>
      <c r="D1" s="172"/>
      <c r="E1" s="172"/>
      <c r="F1" s="172"/>
      <c r="G1" s="172"/>
      <c r="H1" s="172"/>
      <c r="I1" s="172"/>
      <c r="J1" s="172"/>
      <c r="K1" s="172"/>
      <c r="L1" s="172"/>
      <c r="M1" s="172"/>
      <c r="N1" s="172"/>
      <c r="O1" s="172"/>
      <c r="P1" s="172"/>
      <c r="Q1" s="172"/>
      <c r="R1" s="172"/>
      <c r="S1" s="172"/>
      <c r="T1" s="172"/>
      <c r="U1" s="172"/>
      <c r="V1" s="172"/>
      <c r="W1" s="172"/>
      <c r="X1" s="172"/>
      <c r="Y1" s="172"/>
    </row>
    <row r="2" spans="1:25" ht="15" customHeight="1">
      <c r="A2" s="393"/>
      <c r="B2" s="393"/>
      <c r="C2" s="393"/>
      <c r="D2" s="393"/>
      <c r="E2" s="393"/>
      <c r="F2" s="393"/>
      <c r="G2" s="393"/>
      <c r="H2" s="393"/>
      <c r="I2" s="393"/>
      <c r="J2" s="393"/>
      <c r="K2" s="393"/>
      <c r="L2" s="393"/>
      <c r="M2" s="393"/>
      <c r="N2" s="393"/>
      <c r="O2" s="393"/>
      <c r="P2" s="393"/>
      <c r="Q2" s="393"/>
      <c r="R2" s="393"/>
      <c r="S2" s="393"/>
      <c r="T2" s="393"/>
      <c r="U2" s="393"/>
      <c r="V2" s="393"/>
      <c r="W2" s="393"/>
      <c r="X2" s="393"/>
      <c r="Y2" s="393"/>
    </row>
    <row r="3" spans="1:25" ht="18" customHeight="1">
      <c r="A3" s="454"/>
      <c r="B3" s="454"/>
      <c r="C3" s="454"/>
      <c r="D3" s="454"/>
      <c r="E3" s="454"/>
      <c r="F3" s="454"/>
      <c r="G3" s="454"/>
      <c r="H3" s="454"/>
      <c r="I3" s="454"/>
      <c r="J3" s="454"/>
      <c r="K3" s="454"/>
      <c r="L3" s="454"/>
      <c r="M3" s="454"/>
      <c r="N3" s="454"/>
      <c r="O3" s="454"/>
      <c r="P3" s="454"/>
      <c r="Q3" s="454"/>
      <c r="R3" s="454"/>
      <c r="S3" s="454"/>
      <c r="T3" s="454"/>
      <c r="U3" s="454"/>
      <c r="V3" s="454"/>
      <c r="W3" s="454"/>
      <c r="X3" s="454"/>
      <c r="Y3" s="454"/>
    </row>
    <row r="4" spans="1:25" ht="18" customHeight="1">
      <c r="A4" s="454"/>
      <c r="B4" s="454"/>
      <c r="C4" s="454"/>
      <c r="D4" s="454"/>
      <c r="E4" s="454"/>
      <c r="F4" s="454"/>
      <c r="G4" s="454"/>
      <c r="H4" s="454"/>
      <c r="I4" s="454"/>
      <c r="J4" s="454"/>
      <c r="K4" s="454"/>
      <c r="L4" s="454"/>
      <c r="M4" s="454"/>
      <c r="N4" s="454"/>
      <c r="O4" s="454"/>
      <c r="P4" s="454"/>
      <c r="Q4" s="454"/>
      <c r="R4" s="454"/>
      <c r="S4" s="454"/>
      <c r="T4" s="454"/>
      <c r="U4" s="454"/>
      <c r="V4" s="454"/>
      <c r="W4" s="454"/>
      <c r="X4" s="454"/>
      <c r="Y4" s="454"/>
    </row>
    <row r="5" spans="1:25" ht="18" customHeight="1">
      <c r="A5" s="454"/>
      <c r="B5" s="454"/>
      <c r="C5" s="454"/>
      <c r="D5" s="454"/>
      <c r="E5" s="454"/>
      <c r="F5" s="454"/>
      <c r="G5" s="454"/>
      <c r="H5" s="454"/>
      <c r="I5" s="454"/>
      <c r="J5" s="454"/>
      <c r="K5" s="454"/>
      <c r="L5" s="454"/>
      <c r="M5" s="454"/>
      <c r="N5" s="454"/>
      <c r="O5" s="454"/>
      <c r="P5" s="454"/>
      <c r="Q5" s="454"/>
      <c r="R5" s="454"/>
      <c r="S5" s="454"/>
      <c r="T5" s="454"/>
      <c r="U5" s="454"/>
      <c r="V5" s="454"/>
      <c r="W5" s="454"/>
      <c r="X5" s="454"/>
      <c r="Y5" s="454"/>
    </row>
    <row r="6" spans="1:25" ht="18" customHeight="1">
      <c r="A6" s="454"/>
      <c r="B6" s="454"/>
      <c r="C6" s="454"/>
      <c r="D6" s="454"/>
      <c r="E6" s="454"/>
      <c r="F6" s="454"/>
      <c r="G6" s="454"/>
      <c r="H6" s="454"/>
      <c r="I6" s="454"/>
      <c r="J6" s="454"/>
      <c r="K6" s="454"/>
      <c r="L6" s="454"/>
      <c r="M6" s="454"/>
      <c r="N6" s="454"/>
      <c r="O6" s="454"/>
      <c r="P6" s="454"/>
      <c r="Q6" s="454"/>
      <c r="R6" s="454"/>
      <c r="S6" s="454"/>
      <c r="T6" s="454"/>
      <c r="U6" s="454"/>
      <c r="V6" s="454"/>
      <c r="W6" s="454"/>
      <c r="X6" s="454"/>
      <c r="Y6" s="454"/>
    </row>
    <row r="7" spans="1:25" ht="18" customHeight="1">
      <c r="A7" s="454"/>
      <c r="B7" s="454"/>
      <c r="C7" s="454"/>
      <c r="D7" s="454"/>
      <c r="E7" s="454"/>
      <c r="F7" s="454"/>
      <c r="G7" s="454"/>
      <c r="H7" s="454"/>
      <c r="I7" s="454"/>
      <c r="J7" s="454"/>
      <c r="K7" s="454"/>
      <c r="L7" s="454"/>
      <c r="M7" s="454"/>
      <c r="N7" s="454"/>
      <c r="O7" s="454"/>
      <c r="P7" s="454"/>
      <c r="Q7" s="454"/>
      <c r="R7" s="454"/>
      <c r="S7" s="454"/>
      <c r="T7" s="454"/>
      <c r="U7" s="454"/>
      <c r="V7" s="454"/>
      <c r="W7" s="454"/>
      <c r="X7" s="454"/>
      <c r="Y7" s="454"/>
    </row>
    <row r="8" spans="1:25" ht="18" customHeight="1">
      <c r="A8" s="454"/>
      <c r="B8" s="454"/>
      <c r="C8" s="454"/>
      <c r="D8" s="454"/>
      <c r="E8" s="454"/>
      <c r="F8" s="454"/>
      <c r="G8" s="454"/>
      <c r="H8" s="454"/>
      <c r="I8" s="454"/>
      <c r="J8" s="454"/>
      <c r="K8" s="454"/>
      <c r="L8" s="454"/>
      <c r="M8" s="454"/>
      <c r="N8" s="454"/>
      <c r="O8" s="454"/>
      <c r="P8" s="454"/>
      <c r="Q8" s="454"/>
      <c r="R8" s="454"/>
      <c r="S8" s="454"/>
      <c r="T8" s="454"/>
      <c r="U8" s="454"/>
      <c r="V8" s="454"/>
      <c r="W8" s="454"/>
      <c r="X8" s="454"/>
      <c r="Y8" s="454"/>
    </row>
    <row r="9" spans="1:25" ht="18" customHeight="1">
      <c r="A9" s="454"/>
      <c r="B9" s="454"/>
      <c r="C9" s="454"/>
      <c r="D9" s="454"/>
      <c r="E9" s="454"/>
      <c r="F9" s="454"/>
      <c r="G9" s="454"/>
      <c r="H9" s="454"/>
      <c r="I9" s="454"/>
      <c r="J9" s="454"/>
      <c r="K9" s="454"/>
      <c r="L9" s="454"/>
      <c r="M9" s="454"/>
      <c r="N9" s="454"/>
      <c r="O9" s="454"/>
      <c r="P9" s="454"/>
      <c r="Q9" s="454"/>
      <c r="R9" s="454"/>
      <c r="S9" s="454"/>
      <c r="T9" s="454"/>
      <c r="U9" s="454"/>
      <c r="V9" s="454"/>
      <c r="W9" s="454"/>
      <c r="X9" s="454"/>
      <c r="Y9" s="454"/>
    </row>
    <row r="10" spans="1:25" ht="18" customHeight="1">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row>
    <row r="11" spans="1:25" ht="18" customHeight="1">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row>
    <row r="12" spans="1:25" ht="18" customHeight="1">
      <c r="A12" s="454"/>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row>
    <row r="13" spans="1:25" ht="18" customHeight="1">
      <c r="A13" s="454"/>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row>
    <row r="14" spans="1:25" ht="18" customHeight="1">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row>
    <row r="15" spans="1:25" ht="18" customHeight="1">
      <c r="A15" s="454"/>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row>
    <row r="16" spans="1:25" ht="18" customHeight="1">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7" spans="1:25" ht="18" customHeight="1">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row>
    <row r="18" spans="1:25" ht="18" customHeight="1">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25" ht="18" customHeight="1">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row>
    <row r="20" spans="1:25" s="80" customFormat="1" ht="18" customHeight="1">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row>
    <row r="21" spans="1:25" ht="18" customHeight="1">
      <c r="A21" s="98" t="s">
        <v>605</v>
      </c>
      <c r="B21" s="3"/>
      <c r="C21" s="3"/>
      <c r="D21" s="3"/>
      <c r="E21" s="3"/>
      <c r="F21" s="454"/>
      <c r="G21" s="454"/>
      <c r="H21" s="454"/>
      <c r="I21" s="454"/>
      <c r="J21" s="454"/>
      <c r="K21" s="454"/>
      <c r="L21" s="454"/>
      <c r="M21" s="454"/>
      <c r="N21" s="454"/>
      <c r="O21" s="454"/>
      <c r="P21" s="454"/>
      <c r="Q21" s="454"/>
      <c r="R21" s="454"/>
      <c r="S21" s="454"/>
      <c r="T21" s="454"/>
      <c r="U21" s="454"/>
      <c r="V21" s="454"/>
      <c r="W21" s="454"/>
      <c r="X21" s="454"/>
      <c r="Y21" s="454"/>
    </row>
    <row r="22" spans="1:25" ht="18" customHeight="1">
      <c r="A22" s="454"/>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row>
    <row r="23" spans="1:25" ht="18" customHeight="1">
      <c r="A23" s="454"/>
      <c r="B23" s="454"/>
      <c r="C23" s="454"/>
      <c r="D23" s="454"/>
      <c r="E23" s="454"/>
      <c r="F23" s="454"/>
      <c r="G23" s="454"/>
      <c r="H23" s="454"/>
      <c r="I23" s="454"/>
      <c r="J23" s="454"/>
      <c r="K23" s="454"/>
      <c r="L23" s="454"/>
      <c r="M23" s="454"/>
      <c r="N23" s="454"/>
      <c r="O23" s="454"/>
      <c r="P23" s="454"/>
      <c r="Q23" s="454"/>
      <c r="R23" s="454"/>
      <c r="S23" s="454"/>
      <c r="T23" s="454"/>
      <c r="U23" s="454"/>
      <c r="V23" s="454"/>
      <c r="W23" s="454"/>
      <c r="X23" s="454"/>
      <c r="Y23" s="454"/>
    </row>
    <row r="24" spans="1:25" ht="18" customHeight="1">
      <c r="A24" s="454"/>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row>
    <row r="25" spans="1:25" ht="18" customHeight="1">
      <c r="A25" s="454"/>
      <c r="B25" s="454"/>
      <c r="C25" s="454"/>
      <c r="D25" s="454"/>
      <c r="E25" s="454"/>
      <c r="F25" s="454"/>
      <c r="G25" s="454"/>
      <c r="H25" s="454"/>
      <c r="I25" s="454"/>
      <c r="J25" s="454"/>
      <c r="K25" s="454"/>
      <c r="L25" s="454"/>
      <c r="M25" s="454"/>
      <c r="N25" s="454"/>
      <c r="O25" s="454"/>
      <c r="P25" s="454"/>
      <c r="Q25" s="454"/>
      <c r="R25" s="454"/>
      <c r="S25" s="454"/>
      <c r="T25" s="454"/>
      <c r="U25" s="454"/>
      <c r="V25" s="454"/>
      <c r="W25" s="454"/>
      <c r="X25" s="454"/>
      <c r="Y25" s="454"/>
    </row>
    <row r="26" spans="1:25" ht="18" customHeight="1">
      <c r="A26" s="454"/>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row>
    <row r="27" spans="1:25" ht="18" customHeight="1">
      <c r="A27" s="454"/>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row>
    <row r="28" spans="1:25" ht="18" customHeight="1">
      <c r="A28" s="454"/>
      <c r="B28" s="454"/>
      <c r="C28" s="454"/>
      <c r="D28" s="454"/>
      <c r="E28" s="454"/>
      <c r="F28" s="454"/>
      <c r="G28" s="454"/>
      <c r="H28" s="454"/>
      <c r="I28" s="454"/>
      <c r="J28" s="454"/>
      <c r="K28" s="454"/>
      <c r="L28" s="454"/>
      <c r="M28" s="454"/>
      <c r="N28" s="454"/>
      <c r="O28" s="454"/>
      <c r="P28" s="454"/>
      <c r="Q28" s="454"/>
      <c r="R28" s="454"/>
      <c r="S28" s="454"/>
      <c r="T28" s="454"/>
      <c r="U28" s="454"/>
      <c r="V28" s="454"/>
      <c r="W28" s="454"/>
      <c r="X28" s="454"/>
      <c r="Y28" s="454"/>
    </row>
    <row r="29" spans="1:25" ht="18" customHeight="1">
      <c r="A29" s="454"/>
      <c r="B29" s="454"/>
      <c r="C29" s="454"/>
      <c r="D29" s="454"/>
      <c r="E29" s="454"/>
      <c r="F29" s="454"/>
      <c r="G29" s="454"/>
      <c r="H29" s="454"/>
      <c r="I29" s="454"/>
      <c r="J29" s="454"/>
      <c r="K29" s="454"/>
      <c r="L29" s="454"/>
      <c r="M29" s="454"/>
      <c r="N29" s="454"/>
      <c r="O29" s="454"/>
      <c r="P29" s="454"/>
      <c r="Q29" s="454"/>
      <c r="R29" s="454"/>
      <c r="S29" s="454"/>
      <c r="T29" s="454"/>
      <c r="U29" s="454"/>
      <c r="V29" s="454"/>
      <c r="W29" s="454"/>
      <c r="X29" s="454"/>
      <c r="Y29" s="454"/>
    </row>
    <row r="30" spans="1:25" ht="18" customHeight="1">
      <c r="A30" s="454"/>
      <c r="B30" s="454"/>
      <c r="C30" s="454"/>
      <c r="D30" s="454"/>
      <c r="E30" s="454"/>
      <c r="F30" s="454"/>
      <c r="G30" s="454"/>
      <c r="H30" s="454"/>
      <c r="I30" s="454"/>
      <c r="J30" s="454"/>
      <c r="K30" s="454"/>
      <c r="L30" s="454"/>
      <c r="M30" s="454"/>
      <c r="N30" s="454"/>
      <c r="O30" s="454"/>
      <c r="P30" s="454"/>
      <c r="Q30" s="454"/>
      <c r="R30" s="454"/>
      <c r="S30" s="454"/>
      <c r="T30" s="454"/>
      <c r="U30" s="454"/>
      <c r="V30" s="454"/>
      <c r="W30" s="454"/>
      <c r="X30" s="454"/>
      <c r="Y30" s="454"/>
    </row>
    <row r="31" spans="1:25" ht="18" customHeight="1">
      <c r="A31" s="454"/>
      <c r="B31" s="454"/>
      <c r="C31" s="454"/>
      <c r="D31" s="454"/>
      <c r="E31" s="454"/>
      <c r="F31" s="454"/>
      <c r="G31" s="454"/>
      <c r="H31" s="454"/>
      <c r="I31" s="454"/>
      <c r="J31" s="454"/>
      <c r="K31" s="454"/>
      <c r="L31" s="454"/>
      <c r="M31" s="454"/>
      <c r="N31" s="454"/>
      <c r="O31" s="454"/>
      <c r="P31" s="454"/>
      <c r="Q31" s="454"/>
      <c r="R31" s="454"/>
      <c r="S31" s="454"/>
      <c r="T31" s="454"/>
      <c r="U31" s="454"/>
      <c r="V31" s="454"/>
      <c r="W31" s="454"/>
      <c r="X31" s="454"/>
      <c r="Y31" s="454"/>
    </row>
    <row r="32" spans="1:25" ht="18" customHeight="1">
      <c r="A32" s="454"/>
      <c r="B32" s="454"/>
      <c r="C32" s="454"/>
      <c r="D32" s="454"/>
      <c r="E32" s="454"/>
      <c r="F32" s="454"/>
      <c r="G32" s="454"/>
      <c r="H32" s="454"/>
      <c r="I32" s="454"/>
      <c r="J32" s="454"/>
      <c r="K32" s="454"/>
      <c r="L32" s="454"/>
      <c r="M32" s="454"/>
      <c r="N32" s="454"/>
      <c r="O32" s="454"/>
      <c r="P32" s="454"/>
      <c r="Q32" s="454"/>
      <c r="R32" s="454"/>
      <c r="S32" s="454"/>
      <c r="T32" s="454"/>
      <c r="U32" s="454"/>
      <c r="V32" s="454"/>
      <c r="W32" s="454"/>
      <c r="X32" s="454"/>
      <c r="Y32" s="454"/>
    </row>
    <row r="33" spans="1:25" ht="18" customHeight="1">
      <c r="A33" s="454"/>
      <c r="B33" s="454"/>
      <c r="C33" s="454"/>
      <c r="D33" s="454"/>
      <c r="E33" s="454"/>
      <c r="F33" s="454"/>
      <c r="G33" s="454"/>
      <c r="H33" s="454"/>
      <c r="I33" s="454"/>
      <c r="J33" s="454"/>
      <c r="K33" s="454"/>
      <c r="L33" s="454"/>
      <c r="M33" s="454"/>
      <c r="N33" s="454"/>
      <c r="O33" s="454"/>
      <c r="P33" s="454"/>
      <c r="Q33" s="454"/>
      <c r="R33" s="454"/>
      <c r="S33" s="454"/>
      <c r="T33" s="454"/>
      <c r="U33" s="454"/>
      <c r="V33" s="454"/>
      <c r="W33" s="454"/>
      <c r="X33" s="454"/>
      <c r="Y33" s="454"/>
    </row>
    <row r="34" spans="1:25" ht="18" customHeight="1">
      <c r="A34" s="454"/>
      <c r="B34" s="454"/>
      <c r="C34" s="454"/>
      <c r="D34" s="454"/>
      <c r="E34" s="454"/>
      <c r="F34" s="454"/>
      <c r="G34" s="454"/>
      <c r="H34" s="454"/>
      <c r="I34" s="454"/>
      <c r="J34" s="454"/>
      <c r="K34" s="454"/>
      <c r="L34" s="454"/>
      <c r="M34" s="454"/>
      <c r="N34" s="454"/>
      <c r="O34" s="454"/>
      <c r="P34" s="454"/>
      <c r="Q34" s="454"/>
      <c r="R34" s="454"/>
      <c r="S34" s="454"/>
      <c r="T34" s="454"/>
      <c r="U34" s="454"/>
      <c r="V34" s="454"/>
      <c r="W34" s="454"/>
      <c r="X34" s="454"/>
      <c r="Y34" s="454"/>
    </row>
    <row r="35" spans="1:25" ht="18" customHeight="1">
      <c r="A35" s="454"/>
      <c r="B35" s="454"/>
      <c r="C35" s="454"/>
      <c r="D35" s="454"/>
      <c r="E35" s="454"/>
      <c r="F35" s="454"/>
      <c r="G35" s="454"/>
      <c r="H35" s="454"/>
      <c r="I35" s="454"/>
      <c r="J35" s="454"/>
      <c r="K35" s="454"/>
      <c r="L35" s="454"/>
      <c r="M35" s="454"/>
      <c r="N35" s="454"/>
      <c r="O35" s="454"/>
      <c r="P35" s="454"/>
      <c r="Q35" s="454"/>
      <c r="R35" s="454"/>
      <c r="S35" s="454"/>
      <c r="T35" s="454"/>
      <c r="U35" s="454"/>
      <c r="V35" s="454"/>
      <c r="W35" s="454"/>
      <c r="X35" s="454"/>
      <c r="Y35" s="454"/>
    </row>
    <row r="36" spans="1:25" ht="18" customHeight="1">
      <c r="A36" s="454"/>
      <c r="B36" s="454"/>
      <c r="C36" s="454"/>
      <c r="D36" s="454"/>
      <c r="E36" s="454"/>
      <c r="F36" s="454"/>
      <c r="G36" s="454"/>
      <c r="H36" s="454"/>
      <c r="I36" s="454"/>
      <c r="J36" s="454"/>
      <c r="K36" s="454"/>
      <c r="L36" s="454"/>
      <c r="M36" s="454"/>
      <c r="N36" s="454"/>
      <c r="O36" s="454"/>
      <c r="P36" s="454"/>
      <c r="Q36" s="454"/>
      <c r="R36" s="454"/>
      <c r="S36" s="454"/>
      <c r="T36" s="454"/>
      <c r="U36" s="454"/>
      <c r="V36" s="454"/>
      <c r="W36" s="454"/>
      <c r="X36" s="454"/>
      <c r="Y36" s="454"/>
    </row>
    <row r="37" spans="1:25" ht="18" customHeight="1">
      <c r="A37" s="454"/>
      <c r="B37" s="454"/>
      <c r="C37" s="454"/>
      <c r="D37" s="454"/>
      <c r="E37" s="454"/>
      <c r="F37" s="454"/>
      <c r="G37" s="454"/>
      <c r="H37" s="454"/>
      <c r="I37" s="454"/>
      <c r="J37" s="454"/>
      <c r="K37" s="454"/>
      <c r="L37" s="454"/>
      <c r="M37" s="454"/>
      <c r="N37" s="454"/>
      <c r="O37" s="454"/>
      <c r="P37" s="454"/>
      <c r="Q37" s="454"/>
      <c r="R37" s="454"/>
      <c r="S37" s="454"/>
      <c r="T37" s="454"/>
      <c r="U37" s="454"/>
      <c r="V37" s="454"/>
      <c r="W37" s="454"/>
      <c r="X37" s="454"/>
      <c r="Y37" s="454"/>
    </row>
    <row r="38" spans="1:25" ht="18" customHeight="1">
      <c r="A38" s="454"/>
      <c r="B38" s="454"/>
      <c r="C38" s="454"/>
      <c r="D38" s="454"/>
      <c r="E38" s="454"/>
      <c r="F38" s="454"/>
      <c r="G38" s="454"/>
      <c r="H38" s="454"/>
      <c r="I38" s="454"/>
      <c r="J38" s="454"/>
      <c r="K38" s="454"/>
      <c r="L38" s="454"/>
      <c r="M38" s="454"/>
      <c r="N38" s="454"/>
      <c r="O38" s="454"/>
      <c r="P38" s="454"/>
      <c r="Q38" s="454"/>
      <c r="R38" s="454"/>
      <c r="S38" s="454"/>
      <c r="T38" s="454"/>
      <c r="U38" s="454"/>
      <c r="V38" s="454"/>
      <c r="W38" s="454"/>
      <c r="X38" s="454"/>
      <c r="Y38" s="454"/>
    </row>
    <row r="39" spans="1:25" ht="15.75">
      <c r="A39" s="3"/>
      <c r="B39" s="3"/>
      <c r="C39" s="3"/>
      <c r="D39" s="3"/>
      <c r="E39" s="3"/>
      <c r="F39" s="3"/>
      <c r="G39" s="3"/>
      <c r="H39" s="3"/>
      <c r="I39" s="3"/>
      <c r="J39" s="3"/>
      <c r="K39" s="3"/>
      <c r="L39" s="3"/>
      <c r="M39" s="3"/>
      <c r="N39" s="3"/>
      <c r="O39" s="3"/>
      <c r="P39" s="3"/>
      <c r="Q39" s="98"/>
      <c r="R39" s="3"/>
      <c r="S39" s="3"/>
      <c r="T39" s="3"/>
      <c r="U39" s="3"/>
      <c r="V39" s="3"/>
      <c r="W39" s="3"/>
      <c r="X39" s="3"/>
      <c r="Y39" s="3"/>
    </row>
    <row r="40" spans="1:25" ht="15.75">
      <c r="A40" s="3"/>
      <c r="B40" s="3"/>
      <c r="C40" s="3"/>
      <c r="D40" s="3"/>
      <c r="E40" s="3"/>
      <c r="F40" s="3"/>
      <c r="G40" s="3"/>
      <c r="H40" s="3"/>
      <c r="I40" s="3"/>
      <c r="J40" s="3"/>
      <c r="K40" s="3"/>
      <c r="L40" s="3"/>
      <c r="M40" s="3"/>
      <c r="N40" s="3"/>
      <c r="O40" s="3"/>
      <c r="P40" s="3"/>
      <c r="Q40" s="98" t="s">
        <v>458</v>
      </c>
      <c r="R40" s="3"/>
      <c r="S40" s="3"/>
      <c r="T40" s="3"/>
      <c r="U40" s="3"/>
      <c r="V40" s="3"/>
      <c r="W40" s="3"/>
      <c r="X40" s="3"/>
      <c r="Y40" s="3"/>
    </row>
    <row r="41" spans="1:25">
      <c r="A41" s="3"/>
      <c r="B41" s="3"/>
      <c r="C41" s="3"/>
      <c r="D41" s="3"/>
      <c r="E41" s="3"/>
      <c r="F41" s="3"/>
      <c r="G41" s="3"/>
      <c r="H41" s="3"/>
      <c r="I41" s="3"/>
      <c r="J41" s="3"/>
      <c r="K41" s="3"/>
      <c r="L41" s="3"/>
      <c r="M41" s="3"/>
      <c r="N41" s="3"/>
      <c r="O41" s="3"/>
      <c r="P41" s="3"/>
      <c r="Q41" s="3"/>
      <c r="R41" s="3"/>
      <c r="S41" s="3"/>
      <c r="T41" s="3"/>
      <c r="U41" s="3"/>
      <c r="V41" s="3"/>
      <c r="W41" s="3"/>
      <c r="X41" s="3"/>
      <c r="Y41" s="3"/>
    </row>
    <row r="42" spans="1:25">
      <c r="A42" s="3"/>
      <c r="B42" s="3"/>
      <c r="C42" s="3"/>
      <c r="D42" s="3"/>
      <c r="E42" s="3"/>
      <c r="F42" s="3"/>
      <c r="G42" s="3"/>
      <c r="H42" s="3"/>
      <c r="I42" s="3"/>
      <c r="J42" s="3"/>
      <c r="K42" s="3"/>
      <c r="L42" s="3"/>
      <c r="M42" s="3"/>
      <c r="N42" s="3"/>
      <c r="O42" s="3"/>
      <c r="P42" s="3"/>
      <c r="Q42" s="3"/>
      <c r="R42" s="3"/>
      <c r="S42" s="3"/>
      <c r="T42" s="3"/>
      <c r="U42" s="3"/>
      <c r="V42" s="3"/>
      <c r="W42" s="3"/>
      <c r="X42" s="3"/>
      <c r="Y42" s="3"/>
    </row>
  </sheetData>
  <mergeCells count="38">
    <mergeCell ref="A6:Y6"/>
    <mergeCell ref="A7:Y7"/>
    <mergeCell ref="A1:Y1"/>
    <mergeCell ref="A2:Y2"/>
    <mergeCell ref="A5:Y5"/>
    <mergeCell ref="A4:Y4"/>
    <mergeCell ref="A3:Y3"/>
    <mergeCell ref="A12:Y12"/>
    <mergeCell ref="A13:Y13"/>
    <mergeCell ref="A14:Y14"/>
    <mergeCell ref="A15:Y15"/>
    <mergeCell ref="A8:Y8"/>
    <mergeCell ref="A9:Y9"/>
    <mergeCell ref="A10:Y10"/>
    <mergeCell ref="A11:Y11"/>
    <mergeCell ref="A19:Y19"/>
    <mergeCell ref="A20:Y20"/>
    <mergeCell ref="A22:Y22"/>
    <mergeCell ref="F21:Y21"/>
    <mergeCell ref="A16:Y16"/>
    <mergeCell ref="A17:Y17"/>
    <mergeCell ref="A18:Y18"/>
    <mergeCell ref="A27:Y27"/>
    <mergeCell ref="A28:Y28"/>
    <mergeCell ref="A29:Y29"/>
    <mergeCell ref="A30:Y30"/>
    <mergeCell ref="A23:Y23"/>
    <mergeCell ref="A24:Y24"/>
    <mergeCell ref="A25:Y25"/>
    <mergeCell ref="A26:Y26"/>
    <mergeCell ref="A35:Y35"/>
    <mergeCell ref="A36:Y36"/>
    <mergeCell ref="A37:Y37"/>
    <mergeCell ref="A38:Y38"/>
    <mergeCell ref="A31:Y31"/>
    <mergeCell ref="A32:Y32"/>
    <mergeCell ref="A33:Y33"/>
    <mergeCell ref="A34:Y34"/>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22.xml><?xml version="1.0" encoding="utf-8"?>
<worksheet xmlns="http://schemas.openxmlformats.org/spreadsheetml/2006/main" xmlns:r="http://schemas.openxmlformats.org/officeDocument/2006/relationships">
  <dimension ref="A1:Z54"/>
  <sheetViews>
    <sheetView showGridLines="0" tabSelected="1" topLeftCell="A27" workbookViewId="0">
      <selection activeCell="A39" sqref="A39:Y46"/>
    </sheetView>
  </sheetViews>
  <sheetFormatPr baseColWidth="10" defaultRowHeight="12.75"/>
  <cols>
    <col min="1" max="46" width="3.7109375" style="7" customWidth="1"/>
    <col min="47" max="16384" width="11.42578125" style="7"/>
  </cols>
  <sheetData>
    <row r="1" spans="1:26" s="119" customFormat="1" ht="17.25" customHeight="1">
      <c r="A1" s="473" t="s">
        <v>632</v>
      </c>
      <c r="B1" s="473"/>
      <c r="C1" s="473"/>
      <c r="D1" s="473"/>
      <c r="E1" s="473"/>
      <c r="F1" s="473"/>
      <c r="G1" s="473"/>
      <c r="H1" s="473"/>
      <c r="I1" s="473"/>
      <c r="J1" s="473"/>
      <c r="K1" s="473"/>
      <c r="L1" s="473"/>
      <c r="M1" s="473"/>
      <c r="N1" s="473"/>
      <c r="O1" s="473"/>
      <c r="P1" s="473"/>
      <c r="Q1" s="473"/>
      <c r="R1" s="473"/>
      <c r="S1" s="473"/>
      <c r="T1" s="473"/>
      <c r="U1" s="473"/>
      <c r="V1" s="473"/>
      <c r="W1" s="473"/>
      <c r="X1" s="473"/>
      <c r="Y1" s="473"/>
      <c r="Z1" s="122"/>
    </row>
    <row r="2" spans="1:26" s="101" customFormat="1" ht="9.75" customHeight="1">
      <c r="A2" s="99"/>
      <c r="B2" s="99"/>
      <c r="C2" s="99"/>
      <c r="D2" s="99"/>
      <c r="E2" s="99"/>
      <c r="F2" s="99"/>
      <c r="G2" s="99"/>
      <c r="H2" s="99"/>
      <c r="I2" s="99"/>
      <c r="J2" s="99"/>
      <c r="K2" s="99"/>
      <c r="L2" s="99"/>
      <c r="M2" s="99"/>
      <c r="N2" s="99"/>
      <c r="O2" s="100"/>
      <c r="P2" s="100"/>
      <c r="Q2" s="100"/>
      <c r="R2" s="100"/>
      <c r="S2" s="100"/>
      <c r="T2" s="100"/>
      <c r="U2" s="100"/>
      <c r="V2" s="100"/>
      <c r="W2" s="100"/>
      <c r="X2" s="100"/>
      <c r="Y2" s="100"/>
    </row>
    <row r="3" spans="1:26" s="101" customFormat="1" ht="18.75" customHeight="1">
      <c r="A3" s="474" t="s">
        <v>606</v>
      </c>
      <c r="B3" s="474"/>
      <c r="C3" s="474"/>
      <c r="D3" s="474"/>
      <c r="E3" s="474"/>
      <c r="F3" s="474"/>
      <c r="G3" s="474"/>
      <c r="H3" s="474"/>
      <c r="I3" s="474"/>
      <c r="J3" s="474"/>
      <c r="K3" s="474"/>
      <c r="L3" s="474"/>
      <c r="M3" s="474"/>
      <c r="N3" s="474"/>
      <c r="O3" s="474"/>
      <c r="P3" s="474"/>
      <c r="Q3" s="474"/>
      <c r="R3" s="474"/>
      <c r="S3" s="474"/>
      <c r="T3" s="474"/>
      <c r="U3" s="474"/>
      <c r="V3" s="474"/>
      <c r="W3" s="474"/>
      <c r="X3" s="474"/>
      <c r="Y3" s="474"/>
    </row>
    <row r="4" spans="1:26" s="101" customFormat="1" ht="14.25" customHeight="1">
      <c r="A4" s="474" t="s">
        <v>607</v>
      </c>
      <c r="B4" s="474"/>
      <c r="C4" s="474"/>
      <c r="D4" s="474"/>
      <c r="E4" s="474"/>
      <c r="F4" s="474"/>
      <c r="G4" s="474"/>
      <c r="H4" s="474"/>
      <c r="I4" s="474"/>
      <c r="J4" s="474"/>
      <c r="K4" s="474"/>
      <c r="L4" s="474"/>
      <c r="M4" s="474"/>
      <c r="N4" s="474"/>
      <c r="O4" s="474"/>
      <c r="P4" s="474"/>
      <c r="Q4" s="474"/>
      <c r="R4" s="474"/>
      <c r="S4" s="474"/>
      <c r="T4" s="474"/>
      <c r="U4" s="474"/>
      <c r="V4" s="474"/>
      <c r="W4" s="474"/>
      <c r="X4" s="474"/>
      <c r="Y4" s="474"/>
    </row>
    <row r="5" spans="1:26" s="101" customFormat="1" ht="14.25" customHeight="1">
      <c r="A5" s="102"/>
      <c r="B5" s="102"/>
      <c r="C5" s="102"/>
      <c r="D5" s="102"/>
      <c r="E5" s="103"/>
      <c r="F5" s="103"/>
      <c r="G5" s="103"/>
      <c r="H5" s="103"/>
      <c r="I5" s="475" t="s">
        <v>608</v>
      </c>
      <c r="J5" s="475"/>
      <c r="K5" s="475"/>
      <c r="L5" s="475"/>
      <c r="M5" s="475"/>
      <c r="N5" s="475"/>
      <c r="O5" s="476">
        <v>43100</v>
      </c>
      <c r="P5" s="477"/>
      <c r="Q5" s="477"/>
      <c r="R5" s="477"/>
      <c r="S5" s="477"/>
      <c r="T5" s="477"/>
      <c r="U5" s="104"/>
      <c r="V5" s="104"/>
      <c r="W5" s="104"/>
      <c r="X5" s="104"/>
      <c r="Y5" s="104"/>
    </row>
    <row r="6" spans="1:26" s="101" customFormat="1" ht="15.75" customHeight="1">
      <c r="A6" s="102"/>
      <c r="B6" s="102"/>
      <c r="C6" s="102"/>
      <c r="D6" s="102"/>
      <c r="E6" s="103"/>
      <c r="F6" s="103"/>
      <c r="G6" s="103"/>
      <c r="H6" s="103"/>
      <c r="I6" s="105"/>
      <c r="J6" s="105"/>
      <c r="K6" s="105"/>
      <c r="L6" s="105"/>
      <c r="M6" s="105"/>
      <c r="N6" s="105"/>
      <c r="O6" s="106"/>
      <c r="P6" s="106"/>
      <c r="Q6" s="106"/>
      <c r="R6" s="103"/>
      <c r="S6" s="103"/>
      <c r="T6" s="103"/>
      <c r="U6" s="104"/>
      <c r="V6" s="104"/>
      <c r="W6" s="104"/>
      <c r="X6" s="104"/>
      <c r="Y6" s="104"/>
    </row>
    <row r="7" spans="1:26" s="101" customFormat="1" ht="15.75" customHeight="1">
      <c r="A7" s="102"/>
      <c r="B7" s="102"/>
      <c r="C7" s="102"/>
      <c r="D7" s="102"/>
      <c r="E7" s="103"/>
      <c r="F7" s="103"/>
      <c r="G7" s="103"/>
      <c r="H7" s="103"/>
      <c r="I7" s="105"/>
      <c r="J7" s="105"/>
      <c r="K7" s="105"/>
      <c r="L7" s="105"/>
      <c r="M7" s="105"/>
      <c r="N7" s="105"/>
      <c r="O7" s="106"/>
      <c r="P7" s="106"/>
      <c r="Q7" s="106"/>
      <c r="R7" s="103"/>
      <c r="S7" s="103"/>
      <c r="T7" s="103"/>
      <c r="U7" s="104"/>
      <c r="V7" s="104"/>
      <c r="W7" s="104"/>
      <c r="X7" s="104"/>
      <c r="Y7" s="104"/>
    </row>
    <row r="8" spans="1:26" ht="15.95" customHeight="1">
      <c r="A8" s="8"/>
      <c r="B8" s="8" t="s">
        <v>609</v>
      </c>
      <c r="C8" s="469" t="s">
        <v>715</v>
      </c>
      <c r="D8" s="469"/>
      <c r="E8" s="469"/>
      <c r="F8" s="469"/>
      <c r="G8" s="469"/>
      <c r="H8" s="469"/>
      <c r="I8" s="469"/>
      <c r="J8" s="469"/>
      <c r="K8" s="107" t="s">
        <v>610</v>
      </c>
      <c r="L8" s="469" t="s">
        <v>729</v>
      </c>
      <c r="M8" s="469"/>
      <c r="N8" s="469"/>
      <c r="O8" s="469"/>
      <c r="P8" s="469"/>
      <c r="Q8" s="469"/>
      <c r="R8" s="469"/>
      <c r="S8" s="469"/>
      <c r="T8" s="469"/>
      <c r="U8" s="469"/>
      <c r="V8" s="469"/>
      <c r="W8" s="469"/>
      <c r="X8" s="469"/>
      <c r="Y8" s="469"/>
    </row>
    <row r="9" spans="1:26" ht="15.95" customHeight="1">
      <c r="A9" s="469"/>
      <c r="B9" s="469"/>
      <c r="C9" s="107" t="s">
        <v>611</v>
      </c>
      <c r="D9" s="478" t="s">
        <v>276</v>
      </c>
      <c r="E9" s="478"/>
      <c r="F9" s="478"/>
      <c r="G9" s="108" t="s">
        <v>612</v>
      </c>
      <c r="H9" s="108"/>
      <c r="I9" s="479" t="s">
        <v>716</v>
      </c>
      <c r="J9" s="479"/>
      <c r="K9" s="479"/>
      <c r="L9" s="8" t="s">
        <v>613</v>
      </c>
      <c r="M9" s="8"/>
      <c r="N9" s="8"/>
      <c r="O9" s="8"/>
      <c r="P9" s="8"/>
      <c r="Q9" s="8"/>
      <c r="R9" s="8"/>
      <c r="S9" s="8"/>
      <c r="T9" s="8"/>
      <c r="U9" s="8"/>
      <c r="V9" s="8"/>
      <c r="W9" s="8"/>
      <c r="X9" s="8"/>
      <c r="Y9" s="8"/>
    </row>
    <row r="10" spans="1:26" ht="15.95" customHeight="1">
      <c r="A10" s="8" t="s">
        <v>614</v>
      </c>
      <c r="B10" s="8"/>
      <c r="C10" s="8"/>
      <c r="D10" s="8"/>
      <c r="E10" s="8"/>
      <c r="F10" s="8"/>
      <c r="G10" s="8"/>
      <c r="H10" s="8"/>
      <c r="I10" s="8"/>
      <c r="J10" s="8"/>
      <c r="K10" s="8"/>
      <c r="L10" s="8"/>
      <c r="M10" s="8"/>
      <c r="N10" s="8"/>
      <c r="O10" s="469" t="s">
        <v>725</v>
      </c>
      <c r="P10" s="469"/>
      <c r="Q10" s="469"/>
      <c r="R10" s="469"/>
      <c r="S10" s="469"/>
      <c r="T10" s="469"/>
      <c r="U10" s="8" t="s">
        <v>615</v>
      </c>
      <c r="V10" s="8"/>
      <c r="W10" s="8"/>
      <c r="X10" s="8"/>
      <c r="Y10" s="8"/>
    </row>
    <row r="11" spans="1:26">
      <c r="A11" s="8"/>
      <c r="B11" s="8"/>
      <c r="C11" s="8"/>
      <c r="D11" s="8"/>
      <c r="E11" s="8"/>
      <c r="F11" s="8"/>
      <c r="G11" s="8"/>
      <c r="H11" s="8"/>
      <c r="I11" s="8"/>
      <c r="J11" s="8"/>
      <c r="K11" s="8"/>
      <c r="L11" s="8"/>
      <c r="M11" s="8"/>
      <c r="N11" s="8"/>
      <c r="O11" s="8"/>
      <c r="P11" s="8"/>
      <c r="Q11" s="8"/>
      <c r="R11" s="8"/>
      <c r="S11" s="8"/>
      <c r="T11" s="8"/>
      <c r="U11" s="8"/>
      <c r="V11" s="8"/>
      <c r="W11" s="8"/>
      <c r="X11" s="8"/>
      <c r="Y11" s="8"/>
    </row>
    <row r="12" spans="1:26" ht="13.5">
      <c r="A12" s="109" t="s">
        <v>616</v>
      </c>
      <c r="B12" s="8"/>
      <c r="C12" s="8"/>
      <c r="D12" s="8"/>
      <c r="E12" s="8"/>
      <c r="F12" s="8"/>
      <c r="G12" s="8"/>
      <c r="H12" s="8"/>
      <c r="I12" s="8"/>
      <c r="J12" s="8"/>
      <c r="K12" s="470" t="s">
        <v>617</v>
      </c>
      <c r="L12" s="471"/>
      <c r="M12" s="471"/>
      <c r="N12" s="471"/>
      <c r="O12" s="471"/>
      <c r="P12" s="471"/>
      <c r="Q12" s="471"/>
      <c r="R12" s="472"/>
      <c r="S12" s="470" t="s">
        <v>618</v>
      </c>
      <c r="T12" s="471"/>
      <c r="U12" s="471"/>
      <c r="V12" s="471"/>
      <c r="W12" s="471"/>
      <c r="X12" s="471"/>
      <c r="Y12" s="472"/>
    </row>
    <row r="13" spans="1:26">
      <c r="A13" s="8"/>
      <c r="B13" s="8"/>
      <c r="C13" s="8"/>
      <c r="D13" s="8"/>
      <c r="E13" s="8"/>
      <c r="F13" s="8"/>
      <c r="G13" s="8"/>
      <c r="H13" s="8"/>
      <c r="I13" s="8"/>
      <c r="J13" s="8"/>
      <c r="K13" s="110"/>
      <c r="L13" s="69"/>
      <c r="M13" s="69"/>
      <c r="N13" s="69"/>
      <c r="O13" s="69"/>
      <c r="P13" s="69"/>
      <c r="Q13" s="69"/>
      <c r="R13" s="111"/>
      <c r="S13" s="110"/>
      <c r="T13" s="69"/>
      <c r="U13" s="69"/>
      <c r="V13" s="69"/>
      <c r="W13" s="69"/>
      <c r="X13" s="69"/>
      <c r="Y13" s="111"/>
    </row>
    <row r="14" spans="1:26">
      <c r="A14" s="8" t="s">
        <v>619</v>
      </c>
      <c r="B14" s="8" t="s">
        <v>458</v>
      </c>
      <c r="C14" s="8"/>
      <c r="D14" s="8"/>
      <c r="E14" s="8"/>
      <c r="F14" s="8"/>
      <c r="G14" s="8"/>
      <c r="H14" s="8"/>
      <c r="I14" s="8"/>
      <c r="J14" s="8"/>
      <c r="K14" s="464" t="s">
        <v>725</v>
      </c>
      <c r="L14" s="465"/>
      <c r="M14" s="465"/>
      <c r="N14" s="465"/>
      <c r="O14" s="465"/>
      <c r="P14" s="465"/>
      <c r="Q14" s="465"/>
      <c r="R14" s="466"/>
      <c r="S14" s="467"/>
      <c r="T14" s="459"/>
      <c r="U14" s="459"/>
      <c r="V14" s="459"/>
      <c r="W14" s="459"/>
      <c r="X14" s="459"/>
      <c r="Y14" s="468"/>
    </row>
    <row r="15" spans="1:26">
      <c r="A15" s="8"/>
      <c r="B15" s="8" t="s">
        <v>620</v>
      </c>
      <c r="C15" s="8"/>
      <c r="D15" s="8"/>
      <c r="E15" s="8"/>
      <c r="F15" s="8"/>
      <c r="G15" s="8"/>
      <c r="H15" s="8"/>
      <c r="I15" s="8"/>
      <c r="J15" s="8"/>
      <c r="K15" s="464"/>
      <c r="L15" s="465"/>
      <c r="M15" s="465"/>
      <c r="N15" s="465"/>
      <c r="O15" s="465"/>
      <c r="P15" s="465"/>
      <c r="Q15" s="465"/>
      <c r="R15" s="466"/>
      <c r="S15" s="467"/>
      <c r="T15" s="459"/>
      <c r="U15" s="459"/>
      <c r="V15" s="459"/>
      <c r="W15" s="459"/>
      <c r="X15" s="459"/>
      <c r="Y15" s="468"/>
    </row>
    <row r="16" spans="1:26">
      <c r="A16" s="8"/>
      <c r="B16" s="8" t="s">
        <v>621</v>
      </c>
      <c r="C16" s="8"/>
      <c r="D16" s="8"/>
      <c r="E16" s="8"/>
      <c r="F16" s="8"/>
      <c r="G16" s="8"/>
      <c r="H16" s="8"/>
      <c r="I16" s="8"/>
      <c r="J16" s="8"/>
      <c r="K16" s="464" t="s">
        <v>717</v>
      </c>
      <c r="L16" s="465"/>
      <c r="M16" s="465"/>
      <c r="N16" s="465"/>
      <c r="O16" s="465"/>
      <c r="P16" s="465"/>
      <c r="Q16" s="465"/>
      <c r="R16" s="466"/>
      <c r="S16" s="467"/>
      <c r="T16" s="459"/>
      <c r="U16" s="459"/>
      <c r="V16" s="459"/>
      <c r="W16" s="459"/>
      <c r="X16" s="459"/>
      <c r="Y16" s="468"/>
    </row>
    <row r="17" spans="1:25">
      <c r="A17" s="8"/>
      <c r="B17" s="8" t="s">
        <v>622</v>
      </c>
      <c r="C17" s="8"/>
      <c r="D17" s="8"/>
      <c r="E17" s="8"/>
      <c r="F17" s="8"/>
      <c r="G17" s="8"/>
      <c r="H17" s="8"/>
      <c r="I17" s="8"/>
      <c r="J17" s="8"/>
      <c r="K17" s="464" t="s">
        <v>718</v>
      </c>
      <c r="L17" s="465"/>
      <c r="M17" s="465"/>
      <c r="N17" s="465"/>
      <c r="O17" s="465"/>
      <c r="P17" s="465"/>
      <c r="Q17" s="465"/>
      <c r="R17" s="466"/>
      <c r="S17" s="467"/>
      <c r="T17" s="459"/>
      <c r="U17" s="459"/>
      <c r="V17" s="459"/>
      <c r="W17" s="459"/>
      <c r="X17" s="459"/>
      <c r="Y17" s="468"/>
    </row>
    <row r="18" spans="1:25">
      <c r="A18" s="8"/>
      <c r="B18" s="8" t="s">
        <v>623</v>
      </c>
      <c r="C18" s="8"/>
      <c r="D18" s="8"/>
      <c r="E18" s="8"/>
      <c r="F18" s="8"/>
      <c r="G18" s="8"/>
      <c r="H18" s="8"/>
      <c r="I18" s="8"/>
      <c r="J18" s="8"/>
      <c r="K18" s="464" t="s">
        <v>335</v>
      </c>
      <c r="L18" s="465"/>
      <c r="M18" s="465"/>
      <c r="N18" s="465"/>
      <c r="O18" s="465"/>
      <c r="P18" s="465"/>
      <c r="Q18" s="465"/>
      <c r="R18" s="466"/>
      <c r="S18" s="467"/>
      <c r="T18" s="459"/>
      <c r="U18" s="459"/>
      <c r="V18" s="459"/>
      <c r="W18" s="459"/>
      <c r="X18" s="459"/>
      <c r="Y18" s="468"/>
    </row>
    <row r="19" spans="1:25" s="112" customFormat="1">
      <c r="A19" s="69"/>
      <c r="B19" s="69"/>
      <c r="C19" s="69"/>
      <c r="D19" s="69"/>
      <c r="E19" s="69"/>
      <c r="F19" s="69"/>
      <c r="G19" s="69"/>
      <c r="H19" s="69"/>
      <c r="I19" s="69"/>
      <c r="J19" s="69"/>
      <c r="K19" s="130"/>
      <c r="L19" s="130"/>
      <c r="M19" s="130"/>
      <c r="N19" s="130"/>
      <c r="O19" s="130"/>
      <c r="P19" s="130"/>
      <c r="Q19" s="130"/>
      <c r="R19" s="130"/>
      <c r="S19" s="69"/>
      <c r="T19" s="69"/>
      <c r="U19" s="69"/>
      <c r="V19" s="69"/>
      <c r="W19" s="69"/>
      <c r="X19" s="69"/>
      <c r="Y19" s="69"/>
    </row>
    <row r="20" spans="1:25" s="112" customFormat="1" ht="13.5">
      <c r="A20" s="113" t="s">
        <v>624</v>
      </c>
      <c r="B20" s="69"/>
      <c r="C20" s="69"/>
      <c r="D20" s="69"/>
      <c r="E20" s="69"/>
      <c r="F20" s="69"/>
      <c r="G20" s="69"/>
      <c r="H20" s="69"/>
      <c r="I20" s="69"/>
      <c r="J20" s="69"/>
      <c r="K20" s="130"/>
      <c r="L20" s="130"/>
      <c r="M20" s="130"/>
      <c r="N20" s="130"/>
      <c r="O20" s="130"/>
      <c r="P20" s="130"/>
      <c r="Q20" s="130"/>
      <c r="R20" s="130"/>
      <c r="S20" s="69"/>
      <c r="T20" s="69"/>
      <c r="U20" s="69"/>
      <c r="V20" s="69"/>
      <c r="W20" s="69"/>
      <c r="X20" s="69"/>
      <c r="Y20" s="69"/>
    </row>
    <row r="21" spans="1:25">
      <c r="A21" s="8" t="s">
        <v>625</v>
      </c>
      <c r="B21" s="8"/>
      <c r="C21" s="8"/>
      <c r="D21" s="8"/>
      <c r="E21" s="8"/>
      <c r="F21" s="8"/>
      <c r="G21" s="8"/>
      <c r="H21" s="8"/>
      <c r="I21" s="8"/>
      <c r="J21" s="8"/>
      <c r="K21" s="464" t="s">
        <v>726</v>
      </c>
      <c r="L21" s="465"/>
      <c r="M21" s="465"/>
      <c r="N21" s="465"/>
      <c r="O21" s="465"/>
      <c r="P21" s="465"/>
      <c r="Q21" s="465"/>
      <c r="R21" s="466"/>
      <c r="S21" s="467"/>
      <c r="T21" s="459"/>
      <c r="U21" s="459"/>
      <c r="V21" s="459"/>
      <c r="W21" s="459"/>
      <c r="X21" s="459"/>
      <c r="Y21" s="468"/>
    </row>
    <row r="22" spans="1:25">
      <c r="A22" s="8"/>
      <c r="B22" s="8"/>
      <c r="C22" s="8"/>
      <c r="D22" s="8"/>
      <c r="E22" s="8"/>
      <c r="F22" s="8"/>
      <c r="G22" s="8"/>
      <c r="H22" s="8"/>
      <c r="I22" s="8"/>
      <c r="J22" s="8"/>
      <c r="K22" s="464" t="s">
        <v>727</v>
      </c>
      <c r="L22" s="465"/>
      <c r="M22" s="465"/>
      <c r="N22" s="465"/>
      <c r="O22" s="465"/>
      <c r="P22" s="465"/>
      <c r="Q22" s="465"/>
      <c r="R22" s="466"/>
      <c r="S22" s="467"/>
      <c r="T22" s="459"/>
      <c r="U22" s="459"/>
      <c r="V22" s="459"/>
      <c r="W22" s="459"/>
      <c r="X22" s="459"/>
      <c r="Y22" s="468"/>
    </row>
    <row r="23" spans="1:25">
      <c r="A23" s="8"/>
      <c r="B23" s="8"/>
      <c r="C23" s="8"/>
      <c r="D23" s="8"/>
      <c r="E23" s="8"/>
      <c r="F23" s="8"/>
      <c r="G23" s="8"/>
      <c r="H23" s="8"/>
      <c r="I23" s="8"/>
      <c r="J23" s="8"/>
      <c r="K23" s="464" t="s">
        <v>335</v>
      </c>
      <c r="L23" s="465"/>
      <c r="M23" s="465"/>
      <c r="N23" s="465"/>
      <c r="O23" s="465"/>
      <c r="P23" s="465"/>
      <c r="Q23" s="465"/>
      <c r="R23" s="466"/>
      <c r="S23" s="467"/>
      <c r="T23" s="459"/>
      <c r="U23" s="459"/>
      <c r="V23" s="459"/>
      <c r="W23" s="459"/>
      <c r="X23" s="459"/>
      <c r="Y23" s="468"/>
    </row>
    <row r="24" spans="1:25">
      <c r="A24" s="8"/>
      <c r="B24" s="8"/>
      <c r="C24" s="8"/>
      <c r="D24" s="8"/>
      <c r="E24" s="8"/>
      <c r="F24" s="8"/>
      <c r="G24" s="8"/>
      <c r="H24" s="8"/>
      <c r="I24" s="8"/>
      <c r="J24" s="8"/>
      <c r="K24" s="464"/>
      <c r="L24" s="465"/>
      <c r="M24" s="465"/>
      <c r="N24" s="465"/>
      <c r="O24" s="465"/>
      <c r="P24" s="465"/>
      <c r="Q24" s="465"/>
      <c r="R24" s="466"/>
      <c r="S24" s="467"/>
      <c r="T24" s="459"/>
      <c r="U24" s="459"/>
      <c r="V24" s="459"/>
      <c r="W24" s="459"/>
      <c r="X24" s="459"/>
      <c r="Y24" s="468"/>
    </row>
    <row r="25" spans="1:25">
      <c r="A25" s="8" t="s">
        <v>626</v>
      </c>
      <c r="B25" s="8"/>
      <c r="C25" s="8"/>
      <c r="D25" s="8"/>
      <c r="E25" s="8"/>
      <c r="F25" s="8"/>
      <c r="G25" s="8"/>
      <c r="H25" s="8"/>
      <c r="I25" s="8"/>
      <c r="J25" s="8"/>
      <c r="K25" s="464" t="s">
        <v>719</v>
      </c>
      <c r="L25" s="465"/>
      <c r="M25" s="465"/>
      <c r="N25" s="465"/>
      <c r="O25" s="465"/>
      <c r="P25" s="465"/>
      <c r="Q25" s="465"/>
      <c r="R25" s="466"/>
      <c r="S25" s="467"/>
      <c r="T25" s="459"/>
      <c r="U25" s="459"/>
      <c r="V25" s="459"/>
      <c r="W25" s="459"/>
      <c r="X25" s="459"/>
      <c r="Y25" s="468"/>
    </row>
    <row r="26" spans="1:25">
      <c r="A26" s="8"/>
      <c r="B26" s="8"/>
      <c r="C26" s="8"/>
      <c r="D26" s="8"/>
      <c r="E26" s="8"/>
      <c r="F26" s="8"/>
      <c r="G26" s="8"/>
      <c r="H26" s="8"/>
      <c r="I26" s="8"/>
      <c r="J26" s="8"/>
      <c r="K26" s="464" t="s">
        <v>728</v>
      </c>
      <c r="L26" s="465"/>
      <c r="M26" s="465"/>
      <c r="N26" s="465"/>
      <c r="O26" s="465"/>
      <c r="P26" s="465"/>
      <c r="Q26" s="465"/>
      <c r="R26" s="466"/>
      <c r="S26" s="467"/>
      <c r="T26" s="459"/>
      <c r="U26" s="459"/>
      <c r="V26" s="459"/>
      <c r="W26" s="459"/>
      <c r="X26" s="459"/>
      <c r="Y26" s="468"/>
    </row>
    <row r="27" spans="1:25">
      <c r="A27" s="8"/>
      <c r="B27" s="8"/>
      <c r="C27" s="8"/>
      <c r="D27" s="8"/>
      <c r="E27" s="8"/>
      <c r="F27" s="8"/>
      <c r="G27" s="8"/>
      <c r="H27" s="8"/>
      <c r="I27" s="8"/>
      <c r="J27" s="8"/>
      <c r="K27" s="464" t="s">
        <v>720</v>
      </c>
      <c r="L27" s="465"/>
      <c r="M27" s="465"/>
      <c r="N27" s="465"/>
      <c r="O27" s="465"/>
      <c r="P27" s="465"/>
      <c r="Q27" s="465"/>
      <c r="R27" s="466"/>
      <c r="S27" s="467"/>
      <c r="T27" s="459"/>
      <c r="U27" s="459"/>
      <c r="V27" s="459"/>
      <c r="W27" s="459"/>
      <c r="X27" s="459"/>
      <c r="Y27" s="468"/>
    </row>
    <row r="28" spans="1:25">
      <c r="A28" s="8"/>
      <c r="B28" s="8"/>
      <c r="C28" s="8"/>
      <c r="D28" s="8"/>
      <c r="E28" s="8"/>
      <c r="F28" s="8"/>
      <c r="G28" s="8"/>
      <c r="H28" s="8"/>
      <c r="I28" s="8"/>
      <c r="J28" s="8"/>
      <c r="K28" s="464"/>
      <c r="L28" s="465"/>
      <c r="M28" s="465"/>
      <c r="N28" s="465"/>
      <c r="O28" s="465"/>
      <c r="P28" s="465"/>
      <c r="Q28" s="465"/>
      <c r="R28" s="466"/>
      <c r="S28" s="467"/>
      <c r="T28" s="459"/>
      <c r="U28" s="459"/>
      <c r="V28" s="459"/>
      <c r="W28" s="459"/>
      <c r="X28" s="459"/>
      <c r="Y28" s="468"/>
    </row>
    <row r="29" spans="1:25">
      <c r="A29" s="8" t="s">
        <v>627</v>
      </c>
      <c r="B29" s="8"/>
      <c r="C29" s="8"/>
      <c r="D29" s="8"/>
      <c r="E29" s="8"/>
      <c r="F29" s="8"/>
      <c r="G29" s="8"/>
      <c r="H29" s="8"/>
      <c r="I29" s="8"/>
      <c r="J29" s="8"/>
      <c r="K29" s="464" t="s">
        <v>335</v>
      </c>
      <c r="L29" s="465"/>
      <c r="M29" s="465"/>
      <c r="N29" s="465"/>
      <c r="O29" s="465"/>
      <c r="P29" s="465"/>
      <c r="Q29" s="465"/>
      <c r="R29" s="466"/>
      <c r="S29" s="467"/>
      <c r="T29" s="459"/>
      <c r="U29" s="459"/>
      <c r="V29" s="459"/>
      <c r="W29" s="459"/>
      <c r="X29" s="459"/>
      <c r="Y29" s="468"/>
    </row>
    <row r="30" spans="1:25">
      <c r="A30" s="8"/>
      <c r="B30" s="8"/>
      <c r="C30" s="8"/>
      <c r="D30" s="8"/>
      <c r="E30" s="8"/>
      <c r="F30" s="8"/>
      <c r="G30" s="8"/>
      <c r="H30" s="8"/>
      <c r="I30" s="8"/>
      <c r="J30" s="8"/>
      <c r="K30" s="464" t="s">
        <v>335</v>
      </c>
      <c r="L30" s="465"/>
      <c r="M30" s="465"/>
      <c r="N30" s="465"/>
      <c r="O30" s="465"/>
      <c r="P30" s="465"/>
      <c r="Q30" s="465"/>
      <c r="R30" s="466"/>
      <c r="S30" s="467"/>
      <c r="T30" s="459"/>
      <c r="U30" s="459"/>
      <c r="V30" s="459"/>
      <c r="W30" s="459"/>
      <c r="X30" s="459"/>
      <c r="Y30" s="468"/>
    </row>
    <row r="31" spans="1:25">
      <c r="A31" s="8"/>
      <c r="B31" s="8"/>
      <c r="C31" s="8"/>
      <c r="D31" s="8"/>
      <c r="E31" s="8"/>
      <c r="F31" s="8"/>
      <c r="G31" s="8"/>
      <c r="H31" s="8"/>
      <c r="I31" s="8"/>
      <c r="J31" s="8"/>
      <c r="K31" s="464"/>
      <c r="L31" s="465"/>
      <c r="M31" s="465"/>
      <c r="N31" s="465"/>
      <c r="O31" s="465"/>
      <c r="P31" s="465"/>
      <c r="Q31" s="465"/>
      <c r="R31" s="466"/>
      <c r="S31" s="467"/>
      <c r="T31" s="459"/>
      <c r="U31" s="459"/>
      <c r="V31" s="459"/>
      <c r="W31" s="459"/>
      <c r="X31" s="459"/>
      <c r="Y31" s="468"/>
    </row>
    <row r="32" spans="1:25">
      <c r="A32" s="8"/>
      <c r="B32" s="8"/>
      <c r="C32" s="8"/>
      <c r="D32" s="8"/>
      <c r="E32" s="8"/>
      <c r="F32" s="8"/>
      <c r="G32" s="8"/>
      <c r="H32" s="8"/>
      <c r="I32" s="8"/>
      <c r="J32" s="8"/>
      <c r="K32" s="464"/>
      <c r="L32" s="465"/>
      <c r="M32" s="465"/>
      <c r="N32" s="465"/>
      <c r="O32" s="465"/>
      <c r="P32" s="465"/>
      <c r="Q32" s="465"/>
      <c r="R32" s="466"/>
      <c r="S32" s="467"/>
      <c r="T32" s="459"/>
      <c r="U32" s="459"/>
      <c r="V32" s="459"/>
      <c r="W32" s="459"/>
      <c r="X32" s="459"/>
      <c r="Y32" s="468"/>
    </row>
    <row r="33" spans="1:25">
      <c r="A33" s="8" t="s">
        <v>628</v>
      </c>
      <c r="B33" s="8"/>
      <c r="C33" s="8"/>
      <c r="D33" s="8"/>
      <c r="E33" s="8"/>
      <c r="F33" s="8"/>
      <c r="G33" s="8"/>
      <c r="H33" s="8"/>
      <c r="I33" s="8"/>
      <c r="J33" s="8"/>
      <c r="K33" s="464" t="s">
        <v>335</v>
      </c>
      <c r="L33" s="465"/>
      <c r="M33" s="465"/>
      <c r="N33" s="465"/>
      <c r="O33" s="465"/>
      <c r="P33" s="465"/>
      <c r="Q33" s="465"/>
      <c r="R33" s="466"/>
      <c r="S33" s="467"/>
      <c r="T33" s="459"/>
      <c r="U33" s="459"/>
      <c r="V33" s="459"/>
      <c r="W33" s="459"/>
      <c r="X33" s="459"/>
      <c r="Y33" s="468"/>
    </row>
    <row r="34" spans="1:25">
      <c r="A34" s="8"/>
      <c r="B34" s="8"/>
      <c r="C34" s="8"/>
      <c r="D34" s="8"/>
      <c r="E34" s="8"/>
      <c r="F34" s="8"/>
      <c r="G34" s="8"/>
      <c r="H34" s="8"/>
      <c r="I34" s="8"/>
      <c r="J34" s="8"/>
      <c r="K34" s="464" t="s">
        <v>335</v>
      </c>
      <c r="L34" s="465"/>
      <c r="M34" s="465"/>
      <c r="N34" s="465"/>
      <c r="O34" s="465"/>
      <c r="P34" s="465"/>
      <c r="Q34" s="465"/>
      <c r="R34" s="466"/>
      <c r="S34" s="467"/>
      <c r="T34" s="459"/>
      <c r="U34" s="459"/>
      <c r="V34" s="459"/>
      <c r="W34" s="459"/>
      <c r="X34" s="459"/>
      <c r="Y34" s="468"/>
    </row>
    <row r="35" spans="1:25">
      <c r="A35" s="8"/>
      <c r="B35" s="8"/>
      <c r="C35" s="8"/>
      <c r="D35" s="8"/>
      <c r="E35" s="8"/>
      <c r="F35" s="8"/>
      <c r="G35" s="8"/>
      <c r="H35" s="8"/>
      <c r="I35" s="8"/>
      <c r="J35" s="8"/>
      <c r="K35" s="464"/>
      <c r="L35" s="465"/>
      <c r="M35" s="465"/>
      <c r="N35" s="465"/>
      <c r="O35" s="465"/>
      <c r="P35" s="465"/>
      <c r="Q35" s="465"/>
      <c r="R35" s="466"/>
      <c r="S35" s="467"/>
      <c r="T35" s="459"/>
      <c r="U35" s="459"/>
      <c r="V35" s="459"/>
      <c r="W35" s="459"/>
      <c r="X35" s="459"/>
      <c r="Y35" s="468"/>
    </row>
    <row r="36" spans="1:25">
      <c r="A36" s="8"/>
      <c r="B36" s="8"/>
      <c r="C36" s="8"/>
      <c r="D36" s="8"/>
      <c r="E36" s="8"/>
      <c r="F36" s="8"/>
      <c r="G36" s="8"/>
      <c r="H36" s="8"/>
      <c r="I36" s="8"/>
      <c r="J36" s="8"/>
      <c r="K36" s="464"/>
      <c r="L36" s="465"/>
      <c r="M36" s="465"/>
      <c r="N36" s="465"/>
      <c r="O36" s="465"/>
      <c r="P36" s="465"/>
      <c r="Q36" s="465"/>
      <c r="R36" s="466"/>
      <c r="S36" s="467"/>
      <c r="T36" s="459"/>
      <c r="U36" s="459"/>
      <c r="V36" s="459"/>
      <c r="W36" s="459"/>
      <c r="X36" s="459"/>
      <c r="Y36" s="468"/>
    </row>
    <row r="37" spans="1:25" ht="13.5">
      <c r="A37" s="8"/>
      <c r="B37" s="8"/>
      <c r="C37" s="8"/>
      <c r="D37" s="8"/>
      <c r="E37" s="8"/>
      <c r="F37" s="8"/>
      <c r="G37" s="8"/>
      <c r="H37" s="8"/>
      <c r="I37" s="8"/>
      <c r="J37" s="8"/>
      <c r="K37" s="8"/>
      <c r="L37" s="8"/>
      <c r="M37" s="8"/>
      <c r="N37" s="8"/>
      <c r="O37" s="114"/>
      <c r="P37" s="115"/>
      <c r="Q37" s="115"/>
      <c r="R37" s="115"/>
      <c r="S37" s="115"/>
      <c r="T37" s="115"/>
      <c r="U37" s="109"/>
      <c r="V37" s="116"/>
      <c r="W37" s="116"/>
      <c r="X37" s="116"/>
      <c r="Y37" s="116"/>
    </row>
    <row r="38" spans="1:25" ht="15">
      <c r="A38" s="8"/>
      <c r="B38" s="8"/>
      <c r="C38" s="8"/>
      <c r="D38" s="8"/>
      <c r="E38" s="8"/>
      <c r="F38" s="8"/>
      <c r="G38" s="8"/>
      <c r="H38" s="8"/>
      <c r="I38" s="8"/>
      <c r="J38" s="8"/>
      <c r="K38" s="8"/>
      <c r="L38" s="8"/>
      <c r="M38" s="8"/>
      <c r="N38" s="8"/>
      <c r="O38" s="114"/>
      <c r="P38" s="117" t="s">
        <v>629</v>
      </c>
      <c r="Q38" s="462" t="s">
        <v>704</v>
      </c>
      <c r="R38" s="462"/>
      <c r="S38" s="462"/>
      <c r="T38" s="462"/>
      <c r="U38" s="462"/>
      <c r="V38" s="462"/>
      <c r="W38" s="462"/>
      <c r="X38" s="462"/>
      <c r="Y38" s="462"/>
    </row>
    <row r="39" spans="1:25">
      <c r="A39" s="460" t="s">
        <v>733</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row>
    <row r="40" spans="1:25">
      <c r="A40" s="460"/>
      <c r="B40" s="460"/>
      <c r="C40" s="460"/>
      <c r="D40" s="460"/>
      <c r="E40" s="460"/>
      <c r="F40" s="460"/>
      <c r="G40" s="460"/>
      <c r="H40" s="460"/>
      <c r="I40" s="460"/>
      <c r="J40" s="460"/>
      <c r="K40" s="460"/>
      <c r="L40" s="460"/>
      <c r="M40" s="460"/>
      <c r="N40" s="460"/>
      <c r="O40" s="460"/>
      <c r="P40" s="460"/>
      <c r="Q40" s="460"/>
      <c r="R40" s="460"/>
      <c r="S40" s="460"/>
      <c r="T40" s="460"/>
      <c r="U40" s="460"/>
      <c r="V40" s="460"/>
      <c r="W40" s="460"/>
      <c r="X40" s="460"/>
      <c r="Y40" s="460"/>
    </row>
    <row r="41" spans="1:25">
      <c r="A41" s="460"/>
      <c r="B41" s="460"/>
      <c r="C41" s="460"/>
      <c r="D41" s="460"/>
      <c r="E41" s="460"/>
      <c r="F41" s="460"/>
      <c r="G41" s="460"/>
      <c r="H41" s="460"/>
      <c r="I41" s="460"/>
      <c r="J41" s="460"/>
      <c r="K41" s="460"/>
      <c r="L41" s="460"/>
      <c r="M41" s="460"/>
      <c r="N41" s="460"/>
      <c r="O41" s="460"/>
      <c r="P41" s="460"/>
      <c r="Q41" s="460"/>
      <c r="R41" s="460"/>
      <c r="S41" s="460"/>
      <c r="T41" s="460"/>
      <c r="U41" s="460"/>
      <c r="V41" s="460"/>
      <c r="W41" s="460"/>
      <c r="X41" s="460"/>
      <c r="Y41" s="460"/>
    </row>
    <row r="42" spans="1:25">
      <c r="A42" s="460"/>
      <c r="B42" s="460"/>
      <c r="C42" s="460"/>
      <c r="D42" s="460"/>
      <c r="E42" s="460"/>
      <c r="F42" s="460"/>
      <c r="G42" s="460"/>
      <c r="H42" s="460"/>
      <c r="I42" s="460"/>
      <c r="J42" s="460"/>
      <c r="K42" s="460"/>
      <c r="L42" s="460"/>
      <c r="M42" s="460"/>
      <c r="N42" s="460"/>
      <c r="O42" s="460"/>
      <c r="P42" s="460"/>
      <c r="Q42" s="460"/>
      <c r="R42" s="460"/>
      <c r="S42" s="460"/>
      <c r="T42" s="460"/>
      <c r="U42" s="460"/>
      <c r="V42" s="460"/>
      <c r="W42" s="460"/>
      <c r="X42" s="460"/>
      <c r="Y42" s="460"/>
    </row>
    <row r="43" spans="1:25">
      <c r="A43" s="460"/>
      <c r="B43" s="460"/>
      <c r="C43" s="460"/>
      <c r="D43" s="460"/>
      <c r="E43" s="460"/>
      <c r="F43" s="460"/>
      <c r="G43" s="460"/>
      <c r="H43" s="460"/>
      <c r="I43" s="460"/>
      <c r="J43" s="460"/>
      <c r="K43" s="460"/>
      <c r="L43" s="460"/>
      <c r="M43" s="460"/>
      <c r="N43" s="460"/>
      <c r="O43" s="460"/>
      <c r="P43" s="460"/>
      <c r="Q43" s="460"/>
      <c r="R43" s="460"/>
      <c r="S43" s="460"/>
      <c r="T43" s="460"/>
      <c r="U43" s="460"/>
      <c r="V43" s="460"/>
      <c r="W43" s="460"/>
      <c r="X43" s="460"/>
      <c r="Y43" s="460"/>
    </row>
    <row r="44" spans="1:25">
      <c r="A44" s="460"/>
      <c r="B44" s="460"/>
      <c r="C44" s="460"/>
      <c r="D44" s="460"/>
      <c r="E44" s="460"/>
      <c r="F44" s="460"/>
      <c r="G44" s="460"/>
      <c r="H44" s="460"/>
      <c r="I44" s="460"/>
      <c r="J44" s="460"/>
      <c r="K44" s="460"/>
      <c r="L44" s="460"/>
      <c r="M44" s="460"/>
      <c r="N44" s="460"/>
      <c r="O44" s="460"/>
      <c r="P44" s="460"/>
      <c r="Q44" s="460"/>
      <c r="R44" s="460"/>
      <c r="S44" s="460"/>
      <c r="T44" s="460"/>
      <c r="U44" s="460"/>
      <c r="V44" s="460"/>
      <c r="W44" s="460"/>
      <c r="X44" s="460"/>
      <c r="Y44" s="460"/>
    </row>
    <row r="45" spans="1:25">
      <c r="A45" s="460"/>
      <c r="B45" s="460"/>
      <c r="C45" s="460"/>
      <c r="D45" s="460"/>
      <c r="E45" s="460"/>
      <c r="F45" s="460"/>
      <c r="G45" s="460"/>
      <c r="H45" s="460"/>
      <c r="I45" s="460"/>
      <c r="J45" s="460"/>
      <c r="K45" s="460"/>
      <c r="L45" s="460"/>
      <c r="M45" s="460"/>
      <c r="N45" s="460"/>
      <c r="O45" s="460"/>
      <c r="P45" s="460"/>
      <c r="Q45" s="460"/>
      <c r="R45" s="460"/>
      <c r="S45" s="460"/>
      <c r="T45" s="460"/>
      <c r="U45" s="460"/>
      <c r="V45" s="460"/>
      <c r="W45" s="460"/>
      <c r="X45" s="460"/>
      <c r="Y45" s="460"/>
    </row>
    <row r="46" spans="1:25">
      <c r="A46" s="461"/>
      <c r="B46" s="461"/>
      <c r="C46" s="461"/>
      <c r="D46" s="461"/>
      <c r="E46" s="461"/>
      <c r="F46" s="461"/>
      <c r="G46" s="461"/>
      <c r="H46" s="461"/>
      <c r="I46" s="461"/>
      <c r="J46" s="461"/>
      <c r="K46" s="461"/>
      <c r="L46" s="461"/>
      <c r="M46" s="461"/>
      <c r="N46" s="461"/>
      <c r="O46" s="461"/>
      <c r="P46" s="461"/>
      <c r="Q46" s="461"/>
      <c r="R46" s="461"/>
      <c r="S46" s="461"/>
      <c r="T46" s="461"/>
      <c r="U46" s="461"/>
      <c r="V46" s="461"/>
      <c r="W46" s="461"/>
      <c r="X46" s="461"/>
      <c r="Y46" s="461"/>
    </row>
    <row r="47" spans="1:25">
      <c r="A47" s="459"/>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row>
    <row r="48" spans="1:25">
      <c r="A48" s="459"/>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row>
    <row r="49" spans="1:25" ht="13.5">
      <c r="A49" s="8" t="s">
        <v>630</v>
      </c>
      <c r="B49" s="8"/>
      <c r="C49" s="8"/>
      <c r="D49" s="8"/>
      <c r="E49" s="8"/>
      <c r="F49" s="8"/>
      <c r="G49" s="8"/>
      <c r="H49" s="8"/>
      <c r="I49" s="8"/>
      <c r="J49" s="8"/>
      <c r="K49" s="463" t="s">
        <v>721</v>
      </c>
      <c r="L49" s="463"/>
      <c r="M49" s="463"/>
      <c r="N49" s="463"/>
      <c r="O49" s="114"/>
      <c r="P49" s="115"/>
      <c r="Q49" s="8"/>
      <c r="R49" s="115"/>
      <c r="S49" s="8"/>
      <c r="T49" s="116" t="s">
        <v>631</v>
      </c>
      <c r="U49" s="109"/>
      <c r="V49" s="116"/>
      <c r="W49" s="116"/>
      <c r="X49" s="116"/>
      <c r="Y49" s="116"/>
    </row>
    <row r="50" spans="1:25" ht="15">
      <c r="A50" s="8"/>
      <c r="B50" s="8"/>
      <c r="C50" s="8"/>
      <c r="D50" s="8"/>
      <c r="E50" s="8"/>
      <c r="F50" s="8"/>
      <c r="G50" s="8"/>
      <c r="H50" s="8"/>
      <c r="I50" s="8"/>
      <c r="J50" s="8"/>
      <c r="K50" s="8"/>
      <c r="L50" s="8"/>
      <c r="M50" s="8"/>
      <c r="N50" s="8"/>
      <c r="O50" s="8"/>
      <c r="P50" s="8"/>
      <c r="Q50" s="8"/>
      <c r="R50" s="8"/>
      <c r="S50" s="118" t="s">
        <v>458</v>
      </c>
      <c r="T50" s="8"/>
      <c r="U50" s="8"/>
      <c r="V50" s="8"/>
      <c r="W50" s="8"/>
      <c r="X50" s="8"/>
      <c r="Y50" s="8"/>
    </row>
    <row r="51" spans="1:25">
      <c r="A51" s="8"/>
      <c r="B51" s="8"/>
      <c r="C51" s="8"/>
      <c r="D51" s="8"/>
      <c r="E51" s="8"/>
      <c r="F51" s="8"/>
      <c r="G51" s="8"/>
      <c r="H51" s="8"/>
      <c r="I51" s="8"/>
      <c r="J51" s="8"/>
      <c r="K51" s="8"/>
      <c r="L51" s="8"/>
      <c r="M51" s="8"/>
      <c r="N51" s="8"/>
      <c r="O51" s="8"/>
      <c r="P51" s="8"/>
      <c r="Q51" s="8"/>
      <c r="R51" s="8"/>
      <c r="S51" s="8"/>
      <c r="T51" s="8"/>
      <c r="U51" s="8"/>
      <c r="V51" s="8"/>
      <c r="W51" s="8"/>
      <c r="X51" s="8"/>
      <c r="Y51" s="8"/>
    </row>
    <row r="52" spans="1:25">
      <c r="A52" s="8"/>
      <c r="B52" s="8"/>
      <c r="C52" s="8"/>
      <c r="D52" s="8"/>
      <c r="E52" s="8"/>
      <c r="F52" s="8"/>
      <c r="G52" s="8"/>
      <c r="H52" s="8"/>
      <c r="I52" s="8"/>
      <c r="J52" s="8"/>
      <c r="K52" s="8"/>
      <c r="L52" s="8"/>
      <c r="M52" s="8"/>
      <c r="N52" s="8"/>
      <c r="O52" s="8"/>
      <c r="P52" s="8"/>
      <c r="Q52" s="8"/>
      <c r="R52" s="8"/>
      <c r="S52" s="8"/>
      <c r="T52" s="8"/>
      <c r="U52" s="8"/>
      <c r="V52" s="8"/>
      <c r="W52" s="8"/>
      <c r="X52" s="8"/>
      <c r="Y52" s="8"/>
    </row>
    <row r="53" spans="1:25">
      <c r="A53" s="8"/>
      <c r="B53" s="8"/>
      <c r="C53" s="8"/>
      <c r="D53" s="8"/>
      <c r="E53" s="8"/>
      <c r="F53" s="8"/>
      <c r="G53" s="8"/>
      <c r="H53" s="8"/>
      <c r="I53" s="8"/>
      <c r="J53" s="8"/>
      <c r="K53" s="8"/>
      <c r="L53" s="8"/>
      <c r="M53" s="8"/>
      <c r="N53" s="8"/>
      <c r="O53" s="8"/>
      <c r="P53" s="8"/>
      <c r="Q53" s="8"/>
      <c r="R53" s="8"/>
      <c r="S53" s="8"/>
      <c r="T53" s="8"/>
      <c r="U53" s="8"/>
      <c r="V53" s="8"/>
      <c r="W53" s="8"/>
      <c r="X53" s="8"/>
      <c r="Y53" s="8"/>
    </row>
    <row r="54" spans="1:25">
      <c r="A54" s="8"/>
      <c r="B54" s="8"/>
      <c r="C54" s="8"/>
      <c r="D54" s="8"/>
      <c r="E54" s="8"/>
      <c r="F54" s="8"/>
      <c r="G54" s="8"/>
      <c r="H54" s="8"/>
      <c r="I54" s="8"/>
      <c r="J54" s="8"/>
      <c r="K54" s="8"/>
      <c r="L54" s="8"/>
      <c r="M54" s="8"/>
      <c r="N54" s="8"/>
      <c r="O54" s="8"/>
      <c r="P54" s="8"/>
      <c r="Q54" s="8"/>
      <c r="R54" s="8"/>
      <c r="S54" s="8"/>
      <c r="T54" s="8"/>
      <c r="U54" s="8"/>
      <c r="V54" s="8"/>
      <c r="W54" s="8"/>
      <c r="X54" s="8"/>
      <c r="Y54" s="8"/>
    </row>
  </sheetData>
  <mergeCells count="60">
    <mergeCell ref="C8:J8"/>
    <mergeCell ref="L8:Y8"/>
    <mergeCell ref="A9:B9"/>
    <mergeCell ref="D9:F9"/>
    <mergeCell ref="I9:K9"/>
    <mergeCell ref="A1:Y1"/>
    <mergeCell ref="A3:Y3"/>
    <mergeCell ref="A4:Y4"/>
    <mergeCell ref="I5:N5"/>
    <mergeCell ref="O5:T5"/>
    <mergeCell ref="O10:T10"/>
    <mergeCell ref="K12:R12"/>
    <mergeCell ref="S12:Y12"/>
    <mergeCell ref="K14:R14"/>
    <mergeCell ref="S14:Y14"/>
    <mergeCell ref="K17:R17"/>
    <mergeCell ref="S17:Y17"/>
    <mergeCell ref="K18:R18"/>
    <mergeCell ref="S18:Y18"/>
    <mergeCell ref="K15:R15"/>
    <mergeCell ref="S15:Y15"/>
    <mergeCell ref="K16:R16"/>
    <mergeCell ref="S16:Y16"/>
    <mergeCell ref="K23:R23"/>
    <mergeCell ref="S23:Y23"/>
    <mergeCell ref="K24:R24"/>
    <mergeCell ref="S24:Y24"/>
    <mergeCell ref="K21:R21"/>
    <mergeCell ref="S21:Y21"/>
    <mergeCell ref="K22:R22"/>
    <mergeCell ref="S22:Y22"/>
    <mergeCell ref="K27:R27"/>
    <mergeCell ref="S27:Y27"/>
    <mergeCell ref="K28:R28"/>
    <mergeCell ref="S28:Y28"/>
    <mergeCell ref="K25:R25"/>
    <mergeCell ref="S25:Y25"/>
    <mergeCell ref="K26:R26"/>
    <mergeCell ref="S26:Y26"/>
    <mergeCell ref="K31:R31"/>
    <mergeCell ref="S31:Y31"/>
    <mergeCell ref="K32:R32"/>
    <mergeCell ref="S32:Y32"/>
    <mergeCell ref="K29:R29"/>
    <mergeCell ref="S29:Y29"/>
    <mergeCell ref="K30:R30"/>
    <mergeCell ref="S30:Y30"/>
    <mergeCell ref="K35:R35"/>
    <mergeCell ref="S35:Y35"/>
    <mergeCell ref="K36:R36"/>
    <mergeCell ref="S36:Y36"/>
    <mergeCell ref="K33:R33"/>
    <mergeCell ref="S33:Y33"/>
    <mergeCell ref="K34:R34"/>
    <mergeCell ref="S34:Y34"/>
    <mergeCell ref="A47:Y47"/>
    <mergeCell ref="A48:Y48"/>
    <mergeCell ref="A39:Y46"/>
    <mergeCell ref="Q38:Y38"/>
    <mergeCell ref="K49:N49"/>
  </mergeCells>
  <phoneticPr fontId="0" type="noConversion"/>
  <pageMargins left="0.59055118110236227" right="0.39370078740157483" top="0.59055118110236227" bottom="0.98425196850393704" header="0.51181102362204722" footer="0.51181102362204722"/>
  <pageSetup paperSize="9" orientation="portrait" blackAndWhite="1" horizontalDpi="300" verticalDpi="300" r:id="rId1"/>
  <headerFooter alignWithMargins="0"/>
  <drawing r:id="rId2"/>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24</vt:i4>
      </vt:variant>
      <vt:variant>
        <vt:lpstr>Plages nommées</vt:lpstr>
      </vt:variant>
      <vt:variant>
        <vt:i4>22</vt:i4>
      </vt:variant>
    </vt:vector>
  </HeadingPairs>
  <TitlesOfParts>
    <vt:vector size="46" baseType="lpstr">
      <vt:lpstr>MENU</vt: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PAGE19</vt:lpstr>
      <vt:lpstr>PAGE20</vt:lpstr>
      <vt:lpstr>PAGE21</vt:lpstr>
      <vt:lpstr>Feuil1</vt:lpstr>
      <vt:lpstr>Feuil2</vt:lpstr>
      <vt:lpstr>MENU!Zone_d_impression</vt:lpstr>
      <vt:lpstr>PAGE1!Zone_d_impression</vt:lpstr>
      <vt:lpstr>PAGE10!Zone_d_impression</vt:lpstr>
      <vt:lpstr>PAGE11!Zone_d_impression</vt:lpstr>
      <vt:lpstr>PAGE12!Zone_d_impression</vt:lpstr>
      <vt:lpstr>PAGE13!Zone_d_impression</vt:lpstr>
      <vt:lpstr>PAGE14!Zone_d_impression</vt:lpstr>
      <vt:lpstr>PAGE15!Zone_d_impression</vt:lpstr>
      <vt:lpstr>PAGE16!Zone_d_impression</vt:lpstr>
      <vt:lpstr>PAGE17!Zone_d_impression</vt:lpstr>
      <vt:lpstr>PAGE18!Zone_d_impression</vt:lpstr>
      <vt:lpstr>PAGE19!Zone_d_impression</vt:lpstr>
      <vt:lpstr>PAGE2!Zone_d_impression</vt:lpstr>
      <vt:lpstr>PAGE20!Zone_d_impression</vt:lpstr>
      <vt:lpstr>PAGE21!Zone_d_impression</vt:lpstr>
      <vt:lpstr>PAGE3!Zone_d_impression</vt:lpstr>
      <vt:lpstr>PAGE4!Zone_d_impression</vt:lpstr>
      <vt:lpstr>PAGE5!Zone_d_impression</vt:lpstr>
      <vt:lpstr>PAGE6!Zone_d_impression</vt:lpstr>
      <vt:lpstr>PAGE7!Zone_d_impression</vt:lpstr>
      <vt:lpstr>PAGE8!Zone_d_impression</vt:lpstr>
      <vt:lpstr>PAGE9!Zone_d_impression</vt:lpstr>
    </vt:vector>
  </TitlesOfParts>
  <Manager>Benameur Abdelhak</Manager>
  <Company>softline Décembre 2006</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Compte Financier</dc:title>
  <dc:subject>Compte Financier</dc:subject>
  <dc:creator>Benameur Abdelhak</dc:creator>
  <cp:lastModifiedBy>Cem Nouveau Base 06</cp:lastModifiedBy>
  <cp:lastPrinted>2018-01-24T09:04:44Z</cp:lastPrinted>
  <dcterms:created xsi:type="dcterms:W3CDTF">2006-12-01T06:44:49Z</dcterms:created>
  <dcterms:modified xsi:type="dcterms:W3CDTF">2018-01-24T13:02:45Z</dcterms:modified>
</cp:coreProperties>
</file>